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9717nbyDwh422YW8SK5I/1VE879LkjZ+8s56jT9ns6bw2WTw5PMY2H1rBJ1NCudWFNoJAyGpTd1irZYFQTmDQw==" workbookSaltValue="AHKAsGAJ5hbiSRk39CgRkg==" workbookSpinCount="100000" lockStructure="1"/>
  <bookViews>
    <workbookView xWindow="5880" yWindow="3990" windowWidth="16500" windowHeight="12210"/>
  </bookViews>
  <sheets>
    <sheet name="Hoja N° 015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J50" i="2" l="1"/>
  <c r="K50" i="2"/>
  <c r="L50" i="2"/>
  <c r="J85" i="2"/>
  <c r="K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I85" i="2"/>
  <c r="H85" i="2"/>
  <c r="G85" i="2"/>
  <c r="F85" i="2"/>
  <c r="E85" i="2"/>
  <c r="D85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28" i="2"/>
  <c r="AE29" i="2"/>
  <c r="AE30" i="2"/>
  <c r="D50" i="2"/>
  <c r="AE85" i="2" l="1"/>
  <c r="B53" i="2"/>
  <c r="B18" i="2" l="1"/>
  <c r="AE24" i="2"/>
  <c r="AE25" i="2"/>
  <c r="AE26" i="2"/>
  <c r="AE27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23" i="2"/>
  <c r="E50" i="2"/>
  <c r="F50" i="2"/>
  <c r="G50" i="2"/>
  <c r="H50" i="2"/>
  <c r="I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E50" i="2" l="1"/>
  <c r="AE88" i="2" s="1"/>
</calcChain>
</file>

<file path=xl/sharedStrings.xml><?xml version="1.0" encoding="utf-8"?>
<sst xmlns="http://schemas.openxmlformats.org/spreadsheetml/2006/main" count="189" uniqueCount="51">
  <si>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</si>
  <si>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</si>
  <si>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</si>
  <si>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</si>
  <si>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</si>
  <si>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</si>
  <si>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01. AMAZONAS</t>
  </si>
  <si>
    <t>02. ANCASH</t>
  </si>
  <si>
    <t>03. APURIMAC</t>
  </si>
  <si>
    <t>04. AREQUIPA</t>
  </si>
  <si>
    <t>05. AYACUCHO</t>
  </si>
  <si>
    <t>06. CAJAMARCA</t>
  </si>
  <si>
    <t>REGION DE ORIGEN</t>
  </si>
  <si>
    <t>REGION DE DESTINO</t>
  </si>
  <si>
    <t>REGIONES</t>
  </si>
  <si>
    <t>07. CALLAO</t>
  </si>
  <si>
    <t>08. CUSCO</t>
  </si>
  <si>
    <t>09. HUANCAVELICA</t>
  </si>
  <si>
    <t>10. HUANUCO</t>
  </si>
  <si>
    <t>11. ICA</t>
  </si>
  <si>
    <t>12. JUNIN</t>
  </si>
  <si>
    <t>13. LA LIBERTAD</t>
  </si>
  <si>
    <t>14. LAMBAYEQUE</t>
  </si>
  <si>
    <t>16. LIMA PROVINCIAS</t>
  </si>
  <si>
    <t>17. LORETO</t>
  </si>
  <si>
    <t>18. MADRE DE DIOS</t>
  </si>
  <si>
    <t>19. MOQUEGUA</t>
  </si>
  <si>
    <t>20. PASCO</t>
  </si>
  <si>
    <t>21. PIURA</t>
  </si>
  <si>
    <t>22. PUNO</t>
  </si>
  <si>
    <t>23. SAN MARTIN</t>
  </si>
  <si>
    <t>24. TACNA</t>
  </si>
  <si>
    <t>25. TUMBES</t>
  </si>
  <si>
    <t>26. UCAYALI</t>
  </si>
  <si>
    <t>15. LIMA METROPOLITANA</t>
  </si>
  <si>
    <t>REGIONES DE ORIGEN:</t>
  </si>
  <si>
    <t>REGIONES DE DESTINO: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</si>
  <si>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Remesas y giros con origen y destino en el Perú.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</si>
  <si>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</si>
  <si>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</si>
  <si>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</si>
  <si>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</si>
  <si>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t>RUTA DE ENVÍO</t>
  </si>
  <si>
    <r>
      <rPr>
        <b/>
        <sz val="11"/>
        <color theme="1"/>
        <rFont val="Cambria"/>
        <family val="1"/>
      </rPr>
      <t>ORIGEN NACIONAL - DESTINO NACIONAL</t>
    </r>
    <r>
      <rPr>
        <sz val="11"/>
        <color theme="1"/>
        <rFont val="Cambria"/>
        <family val="1"/>
      </rPr>
      <t>: Remesas y giros con origen y destino en el Perú.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</si>
  <si>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</si>
  <si>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i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</si>
  <si>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i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subcontratación.</t>
    </r>
  </si>
  <si>
    <t>REMESA Y GIRO POSTAL TOTAL DE ORIGEN NACIONAL - DESTINO NACIONAL</t>
  </si>
  <si>
    <t>HOJA N° 015 - REMESA Y GIRO POSTAL DE ORIGEN NACIONAL Y DESTINO NACIONAL SEGUN REGIONES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</si>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</sst>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9"/>
      <color theme="1"/>
      <name val="Cambria"/>
      <family val="1"/>
    </font>
    <font>
      <sz val="9"/>
      <color theme="1"/>
      <name val="Cambria"/>
      <family val="1"/>
      <scheme val="major"/>
    </font>
    <font>
      <sz val="20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indent="1"/>
    </xf>
    <xf numFmtId="0" fontId="8" fillId="2" borderId="12" xfId="0" applyFont="1" applyFill="1" applyBorder="1" applyAlignment="1">
      <alignment horizontal="left" vertical="center" indent="1"/>
    </xf>
    <xf numFmtId="0" fontId="12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28" xfId="2" applyFont="1" applyFill="1" applyBorder="1" applyAlignment="1">
      <alignment horizontal="left" vertical="center" indent="1"/>
    </xf>
    <xf numFmtId="0" fontId="3" fillId="2" borderId="29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33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7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wrapText="1" indent="1"/>
    </xf>
    <xf numFmtId="0" fontId="3" fillId="3" borderId="0" xfId="2" applyFont="1" applyFill="1" applyBorder="1" applyAlignment="1">
      <alignment horizontal="left" vertical="center" wrapText="1" indent="1"/>
    </xf>
    <xf numFmtId="0" fontId="3" fillId="3" borderId="37" xfId="2" applyFont="1" applyFill="1" applyBorder="1" applyAlignment="1">
      <alignment horizontal="left" vertical="center" wrapText="1" indent="1"/>
    </xf>
    <xf numFmtId="0" fontId="5" fillId="3" borderId="36" xfId="2" applyFont="1" applyFill="1" applyBorder="1" applyAlignment="1">
      <alignment horizontal="left" vertical="center" indent="3"/>
    </xf>
    <xf numFmtId="0" fontId="5" fillId="3" borderId="0" xfId="2" applyFont="1" applyFill="1" applyBorder="1" applyAlignment="1">
      <alignment horizontal="left" vertical="center" indent="3"/>
    </xf>
    <xf numFmtId="0" fontId="3" fillId="3" borderId="36" xfId="2" applyFont="1" applyFill="1" applyBorder="1" applyAlignment="1">
      <alignment horizontal="left" vertical="center" indent="1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indent="3"/>
    </xf>
    <xf numFmtId="0" fontId="3" fillId="3" borderId="37" xfId="2" applyFont="1" applyFill="1" applyBorder="1" applyAlignment="1">
      <alignment horizontal="left" vertical="center" wrapText="1" indent="3"/>
    </xf>
    <xf numFmtId="0" fontId="3" fillId="3" borderId="38" xfId="2" applyFont="1" applyFill="1" applyBorder="1" applyAlignment="1">
      <alignment horizontal="left" vertical="center" indent="3"/>
    </xf>
    <xf numFmtId="0" fontId="3" fillId="3" borderId="39" xfId="2" applyFont="1" applyFill="1" applyBorder="1" applyAlignment="1">
      <alignment horizontal="left" vertical="center" wrapText="1" indent="3"/>
    </xf>
    <xf numFmtId="0" fontId="3" fillId="3" borderId="39" xfId="2" applyFont="1" applyFill="1" applyBorder="1" applyAlignment="1">
      <alignment horizontal="left" vertical="center" indent="3"/>
    </xf>
    <xf numFmtId="0" fontId="3" fillId="3" borderId="4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30" xfId="2" applyFont="1" applyFill="1" applyBorder="1" applyAlignment="1">
      <alignment horizontal="left" vertical="center" indent="1"/>
    </xf>
    <xf numFmtId="0" fontId="3" fillId="2" borderId="31" xfId="2" applyFont="1" applyFill="1" applyBorder="1" applyAlignment="1">
      <alignment horizontal="left" vertical="center" indent="1"/>
    </xf>
    <xf numFmtId="0" fontId="3" fillId="2" borderId="32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3"/>
    </xf>
    <xf numFmtId="0" fontId="3" fillId="5" borderId="34" xfId="0" applyFont="1" applyFill="1" applyBorder="1" applyAlignment="1">
      <alignment horizontal="left" vertical="center" indent="1"/>
    </xf>
    <xf numFmtId="0" fontId="3" fillId="5" borderId="35" xfId="0" applyFont="1" applyFill="1" applyBorder="1" applyAlignment="1">
      <alignment horizontal="left" vertical="center" indent="1"/>
    </xf>
    <xf numFmtId="0" fontId="3" fillId="5" borderId="38" xfId="0" applyFont="1" applyFill="1" applyBorder="1" applyAlignment="1">
      <alignment horizontal="left" vertical="center" indent="3"/>
    </xf>
    <xf numFmtId="0" fontId="3" fillId="5" borderId="39" xfId="0" applyFont="1" applyFill="1" applyBorder="1" applyAlignment="1">
      <alignment horizontal="left" vertical="center" indent="1"/>
    </xf>
    <xf numFmtId="0" fontId="3" fillId="5" borderId="4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3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3" fontId="7" fillId="4" borderId="10" xfId="0" applyNumberFormat="1" applyFont="1" applyFill="1" applyBorder="1" applyAlignment="1">
      <alignment horizontal="center" vertical="center"/>
    </xf>
    <xf numFmtId="3" fontId="7" fillId="4" borderId="11" xfId="0" applyNumberFormat="1" applyFont="1" applyFill="1" applyBorder="1" applyAlignment="1">
      <alignment horizontal="center" vertical="center"/>
    </xf>
    <xf numFmtId="3" fontId="7" fillId="4" borderId="12" xfId="0" applyNumberFormat="1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left" vertical="center" wrapText="1" indent="1"/>
    </xf>
    <xf numFmtId="0" fontId="12" fillId="5" borderId="18" xfId="0" applyFont="1" applyFill="1" applyBorder="1" applyAlignment="1">
      <alignment horizontal="left" vertical="center" wrapText="1" indent="1"/>
    </xf>
    <xf numFmtId="0" fontId="12" fillId="5" borderId="19" xfId="0" applyFont="1" applyFill="1" applyBorder="1" applyAlignment="1">
      <alignment horizontal="left" vertical="center" wrapText="1" indent="1"/>
    </xf>
    <xf numFmtId="0" fontId="12" fillId="5" borderId="20" xfId="0" applyFont="1" applyFill="1" applyBorder="1" applyAlignment="1">
      <alignment horizontal="left" vertical="center" wrapText="1" indent="1"/>
    </xf>
    <xf numFmtId="0" fontId="12" fillId="5" borderId="0" xfId="0" applyFont="1" applyFill="1" applyBorder="1" applyAlignment="1">
      <alignment horizontal="left" vertical="center" wrapText="1" indent="1"/>
    </xf>
    <xf numFmtId="0" fontId="12" fillId="5" borderId="21" xfId="0" applyFont="1" applyFill="1" applyBorder="1" applyAlignment="1">
      <alignment horizontal="left" vertical="center" wrapText="1" indent="1"/>
    </xf>
    <xf numFmtId="0" fontId="12" fillId="5" borderId="22" xfId="0" applyFont="1" applyFill="1" applyBorder="1" applyAlignment="1">
      <alignment horizontal="left" vertical="center" wrapText="1" indent="1"/>
    </xf>
    <xf numFmtId="0" fontId="12" fillId="5" borderId="23" xfId="0" applyFont="1" applyFill="1" applyBorder="1" applyAlignment="1">
      <alignment horizontal="left" vertical="center" wrapText="1" indent="1"/>
    </xf>
    <xf numFmtId="0" fontId="12" fillId="5" borderId="24" xfId="0" applyFont="1" applyFill="1" applyBorder="1" applyAlignment="1">
      <alignment horizontal="left" vertical="center" wrapText="1" inden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indent="52"/>
    </xf>
    <xf numFmtId="0" fontId="7" fillId="4" borderId="11" xfId="0" applyFont="1" applyFill="1" applyBorder="1" applyAlignment="1">
      <alignment horizontal="left" vertical="center" indent="52"/>
    </xf>
    <xf numFmtId="0" fontId="7" fillId="4" borderId="12" xfId="0" applyFont="1" applyFill="1" applyBorder="1" applyAlignment="1">
      <alignment horizontal="left" vertical="center" indent="52"/>
    </xf>
    <xf numFmtId="0" fontId="7" fillId="4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textRotation="90"/>
    </xf>
    <xf numFmtId="0" fontId="10" fillId="2" borderId="16" xfId="0" applyFont="1" applyFill="1" applyBorder="1" applyAlignment="1">
      <alignment horizontal="center" vertical="center" textRotation="90"/>
    </xf>
    <xf numFmtId="0" fontId="10" fillId="2" borderId="13" xfId="0" applyFont="1" applyFill="1" applyBorder="1" applyAlignment="1">
      <alignment horizontal="center" vertical="center" textRotation="90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3" borderId="15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3" borderId="45" xfId="0" applyFont="1" applyFill="1" applyBorder="1" applyAlignment="1" applyProtection="1">
      <alignment horizontal="left" vertical="center" wrapText="1" indent="1"/>
      <protection locked="0"/>
    </xf>
    <xf numFmtId="0" fontId="3" fillId="3" borderId="46" xfId="0" applyFont="1" applyFill="1" applyBorder="1" applyAlignment="1" applyProtection="1">
      <alignment horizontal="left" vertical="center" wrapText="1" indent="1"/>
      <protection locked="0"/>
    </xf>
    <xf numFmtId="0" fontId="3" fillId="3" borderId="47" xfId="0" applyFont="1" applyFill="1" applyBorder="1" applyAlignment="1" applyProtection="1">
      <alignment horizontal="left" vertical="center" wrapText="1" indent="1"/>
      <protection locked="0"/>
    </xf>
    <xf numFmtId="0" fontId="5" fillId="2" borderId="0" xfId="1" applyFont="1" applyFill="1" applyBorder="1" applyAlignment="1">
      <alignment horizontal="center" vertical="center"/>
    </xf>
    <xf numFmtId="0" fontId="12" fillId="5" borderId="25" xfId="2" applyFont="1" applyFill="1" applyBorder="1" applyAlignment="1">
      <alignment horizontal="left" vertical="center" wrapText="1" indent="1"/>
    </xf>
    <xf numFmtId="0" fontId="12" fillId="5" borderId="26" xfId="2" applyFont="1" applyFill="1" applyBorder="1" applyAlignment="1">
      <alignment horizontal="left" vertical="center" wrapText="1" indent="1"/>
    </xf>
    <xf numFmtId="0" fontId="12" fillId="5" borderId="27" xfId="2" applyFont="1" applyFill="1" applyBorder="1" applyAlignment="1">
      <alignment horizontal="left" vertical="center" wrapText="1" indent="1"/>
    </xf>
    <xf numFmtId="0" fontId="12" fillId="5" borderId="28" xfId="2" applyFont="1" applyFill="1" applyBorder="1" applyAlignment="1">
      <alignment horizontal="left" vertical="center" wrapText="1" indent="1"/>
    </xf>
    <xf numFmtId="0" fontId="12" fillId="5" borderId="0" xfId="2" applyFont="1" applyFill="1" applyBorder="1" applyAlignment="1">
      <alignment horizontal="left" vertical="center" wrapText="1" indent="1"/>
    </xf>
    <xf numFmtId="0" fontId="12" fillId="5" borderId="29" xfId="2" applyFont="1" applyFill="1" applyBorder="1" applyAlignment="1">
      <alignment horizontal="left" vertical="center" wrapText="1" indent="1"/>
    </xf>
    <xf numFmtId="0" fontId="12" fillId="5" borderId="30" xfId="2" applyFont="1" applyFill="1" applyBorder="1" applyAlignment="1">
      <alignment horizontal="left" vertical="center" wrapText="1" indent="1"/>
    </xf>
    <xf numFmtId="0" fontId="12" fillId="5" borderId="31" xfId="2" applyFont="1" applyFill="1" applyBorder="1" applyAlignment="1">
      <alignment horizontal="left" vertical="center" wrapText="1" indent="1"/>
    </xf>
    <xf numFmtId="0" fontId="12" fillId="5" borderId="32" xfId="2" applyFont="1" applyFill="1" applyBorder="1" applyAlignment="1">
      <alignment horizontal="left" vertical="center" wrapText="1" indent="1"/>
    </xf>
    <xf numFmtId="0" fontId="3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5" fillId="3" borderId="35" xfId="2" applyFont="1" applyFill="1" applyBorder="1" applyAlignment="1">
      <alignment horizontal="left" vertical="center" wrapText="1" indent="1"/>
    </xf>
    <xf numFmtId="0" fontId="5" fillId="3" borderId="38" xfId="2" applyFont="1" applyFill="1" applyBorder="1" applyAlignment="1">
      <alignment horizontal="left" vertical="center" wrapText="1" indent="1"/>
    </xf>
    <xf numFmtId="0" fontId="5" fillId="3" borderId="39" xfId="2" applyFont="1" applyFill="1" applyBorder="1" applyAlignment="1">
      <alignment horizontal="left" vertical="center" wrapText="1" indent="1"/>
    </xf>
    <xf numFmtId="0" fontId="5" fillId="3" borderId="40" xfId="2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7" xfId="0" applyFont="1" applyFill="1" applyBorder="1" applyAlignment="1">
      <alignment horizontal="left" vertical="center" wrapText="1" indent="1"/>
    </xf>
    <xf numFmtId="0" fontId="3" fillId="3" borderId="38" xfId="0" applyFont="1" applyFill="1" applyBorder="1" applyAlignment="1">
      <alignment horizontal="left" vertical="center" wrapText="1" indent="1"/>
    </xf>
    <xf numFmtId="0" fontId="3" fillId="3" borderId="39" xfId="0" applyFont="1" applyFill="1" applyBorder="1" applyAlignment="1">
      <alignment horizontal="left" vertical="center" wrapText="1" indent="1"/>
    </xf>
    <xf numFmtId="0" fontId="3" fillId="3" borderId="40" xfId="0" applyFont="1" applyFill="1" applyBorder="1" applyAlignment="1">
      <alignment horizontal="left" vertical="center" wrapText="1" indent="1"/>
    </xf>
    <xf numFmtId="0" fontId="3" fillId="5" borderId="36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7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F100"/>
  <sheetViews>
    <sheetView tabSelected="1" zoomScaleNormal="100" workbookViewId="0">
      <selection activeCell="J8" sqref="J8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3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4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5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1</v>
      </c>
      <c r="I6" s="1"/>
      <c r="J6" s="71">
        <v>2022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2</v>
      </c>
      <c r="I8" s="1"/>
      <c r="J8" s="71" t="s">
        <v>50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86" t="s">
        <v>48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8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75" t="s">
        <v>45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78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0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8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5" t="s">
        <v>37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 ht="15" customHeight="1">
      <c r="A18" s="4"/>
      <c r="B18" s="89" t="str">
        <f>IF($J$8="I","ENERO - MARZO",IF($J$8="II","JULIO - SETIEMBRE",""))</f>
        <v>ENERO - MARZO</v>
      </c>
      <c r="C18" s="8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 ht="25.5">
      <c r="A20" s="4"/>
      <c r="B20" s="1"/>
      <c r="C20" s="95" t="s">
        <v>13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7"/>
      <c r="AD20" s="1"/>
      <c r="AE20" s="1"/>
      <c r="AF20" s="5"/>
    </row>
    <row r="21" spans="1:32" ht="18" customHeight="1">
      <c r="A21" s="4"/>
      <c r="B21" s="92" t="s">
        <v>12</v>
      </c>
      <c r="C21" s="98" t="s">
        <v>14</v>
      </c>
      <c r="D21" s="84" t="s">
        <v>6</v>
      </c>
      <c r="E21" s="84" t="s">
        <v>7</v>
      </c>
      <c r="F21" s="84" t="s">
        <v>8</v>
      </c>
      <c r="G21" s="84" t="s">
        <v>9</v>
      </c>
      <c r="H21" s="84" t="s">
        <v>10</v>
      </c>
      <c r="I21" s="84" t="s">
        <v>11</v>
      </c>
      <c r="J21" s="84" t="s">
        <v>15</v>
      </c>
      <c r="K21" s="84" t="s">
        <v>16</v>
      </c>
      <c r="L21" s="84" t="s">
        <v>17</v>
      </c>
      <c r="M21" s="84" t="s">
        <v>18</v>
      </c>
      <c r="N21" s="84" t="s">
        <v>19</v>
      </c>
      <c r="O21" s="84" t="s">
        <v>20</v>
      </c>
      <c r="P21" s="84" t="s">
        <v>21</v>
      </c>
      <c r="Q21" s="84" t="s">
        <v>22</v>
      </c>
      <c r="R21" s="84" t="s">
        <v>34</v>
      </c>
      <c r="S21" s="84" t="s">
        <v>23</v>
      </c>
      <c r="T21" s="84" t="s">
        <v>24</v>
      </c>
      <c r="U21" s="84" t="s">
        <v>25</v>
      </c>
      <c r="V21" s="84" t="s">
        <v>26</v>
      </c>
      <c r="W21" s="84" t="s">
        <v>27</v>
      </c>
      <c r="X21" s="84" t="s">
        <v>28</v>
      </c>
      <c r="Y21" s="84" t="s">
        <v>29</v>
      </c>
      <c r="Z21" s="84" t="s">
        <v>30</v>
      </c>
      <c r="AA21" s="84" t="s">
        <v>31</v>
      </c>
      <c r="AB21" s="84" t="s">
        <v>32</v>
      </c>
      <c r="AC21" s="84" t="s">
        <v>33</v>
      </c>
      <c r="AD21" s="1"/>
      <c r="AE21" s="90" t="s">
        <v>0</v>
      </c>
      <c r="AF21" s="5"/>
    </row>
    <row r="22" spans="1:32" ht="18" customHeight="1">
      <c r="A22" s="4"/>
      <c r="B22" s="93"/>
      <c r="C22" s="99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1"/>
      <c r="AE22" s="91"/>
      <c r="AF22" s="5"/>
    </row>
    <row r="23" spans="1:32" ht="14.25" customHeight="1">
      <c r="A23" s="4"/>
      <c r="B23" s="93"/>
      <c r="C23" s="24" t="s">
        <v>6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67"/>
      <c r="AE23" s="68">
        <f>SUM(D23:AC23)</f>
        <v>0</v>
      </c>
      <c r="AF23" s="5"/>
    </row>
    <row r="24" spans="1:32">
      <c r="A24" s="4"/>
      <c r="B24" s="93"/>
      <c r="C24" s="24" t="s">
        <v>7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67"/>
      <c r="AE24" s="69">
        <f t="shared" ref="AE24:AE48" si="0">SUM(D24:AC24)</f>
        <v>0</v>
      </c>
      <c r="AF24" s="5"/>
    </row>
    <row r="25" spans="1:32">
      <c r="A25" s="4"/>
      <c r="B25" s="93"/>
      <c r="C25" s="24" t="s">
        <v>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67"/>
      <c r="AE25" s="69">
        <f t="shared" si="0"/>
        <v>0</v>
      </c>
      <c r="AF25" s="5"/>
    </row>
    <row r="26" spans="1:32">
      <c r="A26" s="4"/>
      <c r="B26" s="93"/>
      <c r="C26" s="24" t="s">
        <v>9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67"/>
      <c r="AE26" s="69">
        <f t="shared" si="0"/>
        <v>0</v>
      </c>
      <c r="AF26" s="5"/>
    </row>
    <row r="27" spans="1:32">
      <c r="A27" s="4"/>
      <c r="B27" s="93"/>
      <c r="C27" s="24" t="s">
        <v>10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67"/>
      <c r="AE27" s="69">
        <f t="shared" si="0"/>
        <v>0</v>
      </c>
      <c r="AF27" s="5"/>
    </row>
    <row r="28" spans="1:32">
      <c r="A28" s="4"/>
      <c r="B28" s="93"/>
      <c r="C28" s="24" t="s">
        <v>11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67"/>
      <c r="AE28" s="69">
        <f t="shared" si="0"/>
        <v>0</v>
      </c>
      <c r="AF28" s="5"/>
    </row>
    <row r="29" spans="1:32">
      <c r="A29" s="4"/>
      <c r="B29" s="93"/>
      <c r="C29" s="24" t="s">
        <v>15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67"/>
      <c r="AE29" s="69">
        <f t="shared" si="0"/>
        <v>0</v>
      </c>
      <c r="AF29" s="5"/>
    </row>
    <row r="30" spans="1:32">
      <c r="A30" s="4"/>
      <c r="B30" s="93"/>
      <c r="C30" s="24" t="s">
        <v>16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67"/>
      <c r="AE30" s="69">
        <f t="shared" si="0"/>
        <v>0</v>
      </c>
      <c r="AF30" s="5"/>
    </row>
    <row r="31" spans="1:32">
      <c r="A31" s="4"/>
      <c r="B31" s="93"/>
      <c r="C31" s="24" t="s">
        <v>17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67"/>
      <c r="AE31" s="69">
        <f t="shared" si="0"/>
        <v>0</v>
      </c>
      <c r="AF31" s="5"/>
    </row>
    <row r="32" spans="1:32">
      <c r="A32" s="4"/>
      <c r="B32" s="93"/>
      <c r="C32" s="24" t="s">
        <v>18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67"/>
      <c r="AE32" s="69">
        <f t="shared" si="0"/>
        <v>0</v>
      </c>
      <c r="AF32" s="5"/>
    </row>
    <row r="33" spans="1:32">
      <c r="A33" s="4"/>
      <c r="B33" s="93"/>
      <c r="C33" s="24" t="s">
        <v>19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67"/>
      <c r="AE33" s="69">
        <f t="shared" si="0"/>
        <v>0</v>
      </c>
      <c r="AF33" s="5"/>
    </row>
    <row r="34" spans="1:32">
      <c r="A34" s="4"/>
      <c r="B34" s="93"/>
      <c r="C34" s="24" t="s">
        <v>20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67"/>
      <c r="AE34" s="69">
        <f t="shared" si="0"/>
        <v>0</v>
      </c>
      <c r="AF34" s="5"/>
    </row>
    <row r="35" spans="1:32">
      <c r="A35" s="4"/>
      <c r="B35" s="93"/>
      <c r="C35" s="24" t="s">
        <v>21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67"/>
      <c r="AE35" s="69">
        <f t="shared" si="0"/>
        <v>0</v>
      </c>
      <c r="AF35" s="5"/>
    </row>
    <row r="36" spans="1:32">
      <c r="A36" s="4"/>
      <c r="B36" s="93"/>
      <c r="C36" s="24" t="s">
        <v>22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67"/>
      <c r="AE36" s="69">
        <f t="shared" si="0"/>
        <v>0</v>
      </c>
      <c r="AF36" s="5"/>
    </row>
    <row r="37" spans="1:32">
      <c r="A37" s="4"/>
      <c r="B37" s="93"/>
      <c r="C37" s="24" t="s">
        <v>34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67"/>
      <c r="AE37" s="69">
        <f t="shared" si="0"/>
        <v>0</v>
      </c>
      <c r="AF37" s="5"/>
    </row>
    <row r="38" spans="1:32">
      <c r="A38" s="4"/>
      <c r="B38" s="93"/>
      <c r="C38" s="24" t="s">
        <v>23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67"/>
      <c r="AE38" s="69">
        <f t="shared" si="0"/>
        <v>0</v>
      </c>
      <c r="AF38" s="5"/>
    </row>
    <row r="39" spans="1:32">
      <c r="A39" s="4"/>
      <c r="B39" s="93"/>
      <c r="C39" s="24" t="s">
        <v>24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67"/>
      <c r="AE39" s="69">
        <f t="shared" si="0"/>
        <v>0</v>
      </c>
      <c r="AF39" s="5"/>
    </row>
    <row r="40" spans="1:32">
      <c r="A40" s="4"/>
      <c r="B40" s="93"/>
      <c r="C40" s="24" t="s">
        <v>25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7"/>
      <c r="AE40" s="69">
        <f t="shared" si="0"/>
        <v>0</v>
      </c>
      <c r="AF40" s="5"/>
    </row>
    <row r="41" spans="1:32">
      <c r="A41" s="4"/>
      <c r="B41" s="93"/>
      <c r="C41" s="24" t="s">
        <v>26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7"/>
      <c r="AE41" s="69">
        <f t="shared" si="0"/>
        <v>0</v>
      </c>
      <c r="AF41" s="5"/>
    </row>
    <row r="42" spans="1:32">
      <c r="A42" s="4"/>
      <c r="B42" s="93"/>
      <c r="C42" s="24" t="s">
        <v>27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7"/>
      <c r="AE42" s="69">
        <f t="shared" si="0"/>
        <v>0</v>
      </c>
      <c r="AF42" s="5"/>
    </row>
    <row r="43" spans="1:32">
      <c r="A43" s="4"/>
      <c r="B43" s="93"/>
      <c r="C43" s="24" t="s">
        <v>28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7"/>
      <c r="AE43" s="69">
        <f t="shared" si="0"/>
        <v>0</v>
      </c>
      <c r="AF43" s="5"/>
    </row>
    <row r="44" spans="1:32" ht="14.25" customHeight="1">
      <c r="A44" s="4"/>
      <c r="B44" s="93"/>
      <c r="C44" s="24" t="s">
        <v>29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67"/>
      <c r="AE44" s="69">
        <f t="shared" si="0"/>
        <v>0</v>
      </c>
      <c r="AF44" s="5"/>
    </row>
    <row r="45" spans="1:32">
      <c r="A45" s="4"/>
      <c r="B45" s="93"/>
      <c r="C45" s="24" t="s">
        <v>30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67"/>
      <c r="AE45" s="69">
        <f t="shared" si="0"/>
        <v>0</v>
      </c>
      <c r="AF45" s="5"/>
    </row>
    <row r="46" spans="1:32">
      <c r="A46" s="4"/>
      <c r="B46" s="93"/>
      <c r="C46" s="24" t="s">
        <v>31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67"/>
      <c r="AE46" s="69">
        <f t="shared" si="0"/>
        <v>0</v>
      </c>
      <c r="AF46" s="5"/>
    </row>
    <row r="47" spans="1:32">
      <c r="A47" s="4"/>
      <c r="B47" s="93"/>
      <c r="C47" s="24" t="s">
        <v>32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67"/>
      <c r="AE47" s="69">
        <f t="shared" si="0"/>
        <v>0</v>
      </c>
      <c r="AF47" s="5"/>
    </row>
    <row r="48" spans="1:32">
      <c r="A48" s="4"/>
      <c r="B48" s="94"/>
      <c r="C48" s="24" t="s">
        <v>33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67"/>
      <c r="AE48" s="69">
        <f t="shared" si="0"/>
        <v>0</v>
      </c>
      <c r="AF48" s="5"/>
    </row>
    <row r="49" spans="1:32" ht="6" customHeight="1">
      <c r="A49" s="4"/>
      <c r="B49" s="1"/>
      <c r="C49" s="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"/>
    </row>
    <row r="50" spans="1:32">
      <c r="A50" s="4"/>
      <c r="B50" s="1"/>
      <c r="C50" s="23" t="s">
        <v>0</v>
      </c>
      <c r="D50" s="69">
        <f>SUM(D23:D48)</f>
        <v>0</v>
      </c>
      <c r="E50" s="69">
        <f t="shared" ref="E50:AC50" si="1">SUM(E23:E48)</f>
        <v>0</v>
      </c>
      <c r="F50" s="69">
        <f t="shared" si="1"/>
        <v>0</v>
      </c>
      <c r="G50" s="69">
        <f t="shared" si="1"/>
        <v>0</v>
      </c>
      <c r="H50" s="69">
        <f t="shared" si="1"/>
        <v>0</v>
      </c>
      <c r="I50" s="69">
        <f t="shared" si="1"/>
        <v>0</v>
      </c>
      <c r="J50" s="69">
        <f t="shared" si="1"/>
        <v>0</v>
      </c>
      <c r="K50" s="69">
        <f t="shared" si="1"/>
        <v>0</v>
      </c>
      <c r="L50" s="69">
        <f t="shared" si="1"/>
        <v>0</v>
      </c>
      <c r="M50" s="69">
        <f t="shared" si="1"/>
        <v>0</v>
      </c>
      <c r="N50" s="69">
        <f t="shared" si="1"/>
        <v>0</v>
      </c>
      <c r="O50" s="69">
        <f t="shared" si="1"/>
        <v>0</v>
      </c>
      <c r="P50" s="69">
        <f t="shared" si="1"/>
        <v>0</v>
      </c>
      <c r="Q50" s="69">
        <f t="shared" si="1"/>
        <v>0</v>
      </c>
      <c r="R50" s="69">
        <f t="shared" si="1"/>
        <v>0</v>
      </c>
      <c r="S50" s="69">
        <f t="shared" si="1"/>
        <v>0</v>
      </c>
      <c r="T50" s="69">
        <f t="shared" si="1"/>
        <v>0</v>
      </c>
      <c r="U50" s="69">
        <f t="shared" si="1"/>
        <v>0</v>
      </c>
      <c r="V50" s="69">
        <f t="shared" si="1"/>
        <v>0</v>
      </c>
      <c r="W50" s="69">
        <f t="shared" si="1"/>
        <v>0</v>
      </c>
      <c r="X50" s="69">
        <f t="shared" si="1"/>
        <v>0</v>
      </c>
      <c r="Y50" s="69">
        <f t="shared" si="1"/>
        <v>0</v>
      </c>
      <c r="Z50" s="69">
        <f t="shared" si="1"/>
        <v>0</v>
      </c>
      <c r="AA50" s="69">
        <f t="shared" si="1"/>
        <v>0</v>
      </c>
      <c r="AB50" s="69">
        <f t="shared" si="1"/>
        <v>0</v>
      </c>
      <c r="AC50" s="69">
        <f t="shared" si="1"/>
        <v>0</v>
      </c>
      <c r="AD50" s="67"/>
      <c r="AE50" s="69">
        <f>SUM(AE23:AE48)</f>
        <v>0</v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4"/>
      <c r="B53" s="89" t="str">
        <f>IF($J$8="I","ABRIL - JUNIO",IF($J$8="II","OCTUBRE - DICIEMBRE",""))</f>
        <v>ABRIL - JUNIO</v>
      </c>
      <c r="C53" s="89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95" t="s">
        <v>13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7"/>
      <c r="AD55" s="1"/>
      <c r="AE55" s="1"/>
      <c r="AF55" s="5"/>
    </row>
    <row r="56" spans="1:32" ht="18" customHeight="1">
      <c r="A56" s="4"/>
      <c r="B56" s="92" t="s">
        <v>12</v>
      </c>
      <c r="C56" s="98" t="s">
        <v>14</v>
      </c>
      <c r="D56" s="84" t="s">
        <v>6</v>
      </c>
      <c r="E56" s="84" t="s">
        <v>7</v>
      </c>
      <c r="F56" s="84" t="s">
        <v>8</v>
      </c>
      <c r="G56" s="84" t="s">
        <v>9</v>
      </c>
      <c r="H56" s="84" t="s">
        <v>10</v>
      </c>
      <c r="I56" s="84" t="s">
        <v>11</v>
      </c>
      <c r="J56" s="84" t="s">
        <v>15</v>
      </c>
      <c r="K56" s="84" t="s">
        <v>16</v>
      </c>
      <c r="L56" s="84" t="s">
        <v>17</v>
      </c>
      <c r="M56" s="84" t="s">
        <v>18</v>
      </c>
      <c r="N56" s="84" t="s">
        <v>19</v>
      </c>
      <c r="O56" s="84" t="s">
        <v>20</v>
      </c>
      <c r="P56" s="84" t="s">
        <v>21</v>
      </c>
      <c r="Q56" s="84" t="s">
        <v>22</v>
      </c>
      <c r="R56" s="84" t="s">
        <v>34</v>
      </c>
      <c r="S56" s="84" t="s">
        <v>23</v>
      </c>
      <c r="T56" s="84" t="s">
        <v>24</v>
      </c>
      <c r="U56" s="84" t="s">
        <v>25</v>
      </c>
      <c r="V56" s="84" t="s">
        <v>26</v>
      </c>
      <c r="W56" s="84" t="s">
        <v>27</v>
      </c>
      <c r="X56" s="84" t="s">
        <v>28</v>
      </c>
      <c r="Y56" s="84" t="s">
        <v>29</v>
      </c>
      <c r="Z56" s="84" t="s">
        <v>30</v>
      </c>
      <c r="AA56" s="84" t="s">
        <v>31</v>
      </c>
      <c r="AB56" s="84" t="s">
        <v>32</v>
      </c>
      <c r="AC56" s="84" t="s">
        <v>33</v>
      </c>
      <c r="AD56" s="1"/>
      <c r="AE56" s="90" t="s">
        <v>0</v>
      </c>
      <c r="AF56" s="5"/>
    </row>
    <row r="57" spans="1:32" ht="18" customHeight="1">
      <c r="A57" s="4"/>
      <c r="B57" s="93"/>
      <c r="C57" s="99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1"/>
      <c r="AE57" s="91"/>
      <c r="AF57" s="5"/>
    </row>
    <row r="58" spans="1:32">
      <c r="A58" s="4"/>
      <c r="B58" s="93"/>
      <c r="C58" s="24" t="s">
        <v>6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67"/>
      <c r="AE58" s="68">
        <f>SUM(D58:AC58)</f>
        <v>0</v>
      </c>
      <c r="AF58" s="5"/>
    </row>
    <row r="59" spans="1:32">
      <c r="A59" s="4"/>
      <c r="B59" s="93"/>
      <c r="C59" s="24" t="s">
        <v>7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67"/>
      <c r="AE59" s="69">
        <f t="shared" ref="AE59:AE83" si="2">SUM(D59:AC59)</f>
        <v>0</v>
      </c>
      <c r="AF59" s="5"/>
    </row>
    <row r="60" spans="1:32">
      <c r="A60" s="4"/>
      <c r="B60" s="93"/>
      <c r="C60" s="24" t="s">
        <v>8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67"/>
      <c r="AE60" s="69">
        <f t="shared" si="2"/>
        <v>0</v>
      </c>
      <c r="AF60" s="5"/>
    </row>
    <row r="61" spans="1:32">
      <c r="A61" s="4"/>
      <c r="B61" s="93"/>
      <c r="C61" s="24" t="s">
        <v>9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67"/>
      <c r="AE61" s="69">
        <f t="shared" si="2"/>
        <v>0</v>
      </c>
      <c r="AF61" s="5"/>
    </row>
    <row r="62" spans="1:32">
      <c r="A62" s="4"/>
      <c r="B62" s="93"/>
      <c r="C62" s="24" t="s">
        <v>10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67"/>
      <c r="AE62" s="69">
        <f t="shared" si="2"/>
        <v>0</v>
      </c>
      <c r="AF62" s="5"/>
    </row>
    <row r="63" spans="1:32">
      <c r="A63" s="4"/>
      <c r="B63" s="93"/>
      <c r="C63" s="24" t="s">
        <v>11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67"/>
      <c r="AE63" s="69">
        <f t="shared" si="2"/>
        <v>0</v>
      </c>
      <c r="AF63" s="5"/>
    </row>
    <row r="64" spans="1:32">
      <c r="A64" s="4"/>
      <c r="B64" s="93"/>
      <c r="C64" s="24" t="s">
        <v>15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67"/>
      <c r="AE64" s="69">
        <f t="shared" si="2"/>
        <v>0</v>
      </c>
      <c r="AF64" s="5"/>
    </row>
    <row r="65" spans="1:32">
      <c r="A65" s="4"/>
      <c r="B65" s="93"/>
      <c r="C65" s="24" t="s">
        <v>16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67"/>
      <c r="AE65" s="69">
        <f t="shared" si="2"/>
        <v>0</v>
      </c>
      <c r="AF65" s="5"/>
    </row>
    <row r="66" spans="1:32">
      <c r="A66" s="4"/>
      <c r="B66" s="93"/>
      <c r="C66" s="24" t="s">
        <v>17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67"/>
      <c r="AE66" s="69">
        <f t="shared" si="2"/>
        <v>0</v>
      </c>
      <c r="AF66" s="5"/>
    </row>
    <row r="67" spans="1:32">
      <c r="A67" s="4"/>
      <c r="B67" s="93"/>
      <c r="C67" s="24" t="s">
        <v>18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67"/>
      <c r="AE67" s="69">
        <f t="shared" si="2"/>
        <v>0</v>
      </c>
      <c r="AF67" s="5"/>
    </row>
    <row r="68" spans="1:32">
      <c r="A68" s="4"/>
      <c r="B68" s="93"/>
      <c r="C68" s="24" t="s">
        <v>19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67"/>
      <c r="AE68" s="69">
        <f t="shared" si="2"/>
        <v>0</v>
      </c>
      <c r="AF68" s="5"/>
    </row>
    <row r="69" spans="1:32">
      <c r="A69" s="4"/>
      <c r="B69" s="93"/>
      <c r="C69" s="24" t="s">
        <v>20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67"/>
      <c r="AE69" s="69">
        <f t="shared" si="2"/>
        <v>0</v>
      </c>
      <c r="AF69" s="5"/>
    </row>
    <row r="70" spans="1:32">
      <c r="A70" s="4"/>
      <c r="B70" s="93"/>
      <c r="C70" s="24" t="s">
        <v>21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67"/>
      <c r="AE70" s="69">
        <f t="shared" si="2"/>
        <v>0</v>
      </c>
      <c r="AF70" s="5"/>
    </row>
    <row r="71" spans="1:32">
      <c r="A71" s="4"/>
      <c r="B71" s="93"/>
      <c r="C71" s="24" t="s">
        <v>22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67"/>
      <c r="AE71" s="69">
        <f t="shared" si="2"/>
        <v>0</v>
      </c>
      <c r="AF71" s="5"/>
    </row>
    <row r="72" spans="1:32">
      <c r="A72" s="4"/>
      <c r="B72" s="93"/>
      <c r="C72" s="24" t="s">
        <v>34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67"/>
      <c r="AE72" s="69">
        <f t="shared" si="2"/>
        <v>0</v>
      </c>
      <c r="AF72" s="5"/>
    </row>
    <row r="73" spans="1:32">
      <c r="A73" s="4"/>
      <c r="B73" s="93"/>
      <c r="C73" s="24" t="s">
        <v>23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67"/>
      <c r="AE73" s="69">
        <f t="shared" si="2"/>
        <v>0</v>
      </c>
      <c r="AF73" s="5"/>
    </row>
    <row r="74" spans="1:32">
      <c r="A74" s="4"/>
      <c r="B74" s="93"/>
      <c r="C74" s="24" t="s">
        <v>24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67"/>
      <c r="AE74" s="69">
        <f t="shared" si="2"/>
        <v>0</v>
      </c>
      <c r="AF74" s="5"/>
    </row>
    <row r="75" spans="1:32">
      <c r="A75" s="4"/>
      <c r="B75" s="93"/>
      <c r="C75" s="24" t="s">
        <v>25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67"/>
      <c r="AE75" s="69">
        <f t="shared" si="2"/>
        <v>0</v>
      </c>
      <c r="AF75" s="5"/>
    </row>
    <row r="76" spans="1:32">
      <c r="A76" s="4"/>
      <c r="B76" s="93"/>
      <c r="C76" s="24" t="s">
        <v>26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67"/>
      <c r="AE76" s="69">
        <f t="shared" si="2"/>
        <v>0</v>
      </c>
      <c r="AF76" s="5"/>
    </row>
    <row r="77" spans="1:32">
      <c r="A77" s="4"/>
      <c r="B77" s="93"/>
      <c r="C77" s="24" t="s">
        <v>27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67"/>
      <c r="AE77" s="69">
        <f t="shared" si="2"/>
        <v>0</v>
      </c>
      <c r="AF77" s="5"/>
    </row>
    <row r="78" spans="1:32">
      <c r="A78" s="4"/>
      <c r="B78" s="93"/>
      <c r="C78" s="24" t="s">
        <v>28</v>
      </c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67"/>
      <c r="AE78" s="69">
        <f t="shared" si="2"/>
        <v>0</v>
      </c>
      <c r="AF78" s="5"/>
    </row>
    <row r="79" spans="1:32">
      <c r="A79" s="4"/>
      <c r="B79" s="93"/>
      <c r="C79" s="24" t="s">
        <v>29</v>
      </c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67"/>
      <c r="AE79" s="69">
        <f t="shared" si="2"/>
        <v>0</v>
      </c>
      <c r="AF79" s="5"/>
    </row>
    <row r="80" spans="1:32">
      <c r="A80" s="4"/>
      <c r="B80" s="93"/>
      <c r="C80" s="24" t="s">
        <v>30</v>
      </c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67"/>
      <c r="AE80" s="69">
        <f t="shared" si="2"/>
        <v>0</v>
      </c>
      <c r="AF80" s="5"/>
    </row>
    <row r="81" spans="1:32">
      <c r="A81" s="4"/>
      <c r="B81" s="93"/>
      <c r="C81" s="24" t="s">
        <v>31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67"/>
      <c r="AE81" s="69">
        <f t="shared" si="2"/>
        <v>0</v>
      </c>
      <c r="AF81" s="5"/>
    </row>
    <row r="82" spans="1:32">
      <c r="A82" s="4"/>
      <c r="B82" s="93"/>
      <c r="C82" s="24" t="s">
        <v>32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67"/>
      <c r="AE82" s="69">
        <f t="shared" si="2"/>
        <v>0</v>
      </c>
      <c r="AF82" s="5"/>
    </row>
    <row r="83" spans="1:32">
      <c r="A83" s="4"/>
      <c r="B83" s="94"/>
      <c r="C83" s="24" t="s">
        <v>33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67"/>
      <c r="AE83" s="69">
        <f t="shared" si="2"/>
        <v>0</v>
      </c>
      <c r="AF83" s="5"/>
    </row>
    <row r="84" spans="1:32" ht="5.25" customHeight="1">
      <c r="A84" s="4"/>
      <c r="B84" s="1"/>
      <c r="C84" s="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"/>
    </row>
    <row r="85" spans="1:32">
      <c r="A85" s="4"/>
      <c r="B85" s="1"/>
      <c r="C85" s="23" t="s">
        <v>0</v>
      </c>
      <c r="D85" s="69">
        <f>SUM(D58:D83)</f>
        <v>0</v>
      </c>
      <c r="E85" s="69">
        <f t="shared" ref="E85:K85" si="3">SUM(E58:E83)</f>
        <v>0</v>
      </c>
      <c r="F85" s="69">
        <f t="shared" si="3"/>
        <v>0</v>
      </c>
      <c r="G85" s="69">
        <f t="shared" si="3"/>
        <v>0</v>
      </c>
      <c r="H85" s="69">
        <f t="shared" si="3"/>
        <v>0</v>
      </c>
      <c r="I85" s="69">
        <f t="shared" si="3"/>
        <v>0</v>
      </c>
      <c r="J85" s="69">
        <f t="shared" si="3"/>
        <v>0</v>
      </c>
      <c r="K85" s="69">
        <f t="shared" si="3"/>
        <v>0</v>
      </c>
      <c r="L85" s="69">
        <f t="shared" ref="L85:AC85" si="4">SUM(L58:L83)</f>
        <v>0</v>
      </c>
      <c r="M85" s="69">
        <f t="shared" si="4"/>
        <v>0</v>
      </c>
      <c r="N85" s="69">
        <f t="shared" si="4"/>
        <v>0</v>
      </c>
      <c r="O85" s="69">
        <f t="shared" si="4"/>
        <v>0</v>
      </c>
      <c r="P85" s="69">
        <f t="shared" si="4"/>
        <v>0</v>
      </c>
      <c r="Q85" s="69">
        <f t="shared" si="4"/>
        <v>0</v>
      </c>
      <c r="R85" s="69">
        <f t="shared" si="4"/>
        <v>0</v>
      </c>
      <c r="S85" s="69">
        <f t="shared" si="4"/>
        <v>0</v>
      </c>
      <c r="T85" s="69">
        <f t="shared" si="4"/>
        <v>0</v>
      </c>
      <c r="U85" s="69">
        <f t="shared" si="4"/>
        <v>0</v>
      </c>
      <c r="V85" s="69">
        <f t="shared" si="4"/>
        <v>0</v>
      </c>
      <c r="W85" s="69">
        <f t="shared" si="4"/>
        <v>0</v>
      </c>
      <c r="X85" s="69">
        <f t="shared" si="4"/>
        <v>0</v>
      </c>
      <c r="Y85" s="69">
        <f t="shared" si="4"/>
        <v>0</v>
      </c>
      <c r="Z85" s="69">
        <f t="shared" si="4"/>
        <v>0</v>
      </c>
      <c r="AA85" s="69">
        <f t="shared" si="4"/>
        <v>0</v>
      </c>
      <c r="AB85" s="69">
        <f t="shared" si="4"/>
        <v>0</v>
      </c>
      <c r="AC85" s="69">
        <f t="shared" si="4"/>
        <v>0</v>
      </c>
      <c r="AD85" s="67"/>
      <c r="AE85" s="69">
        <f>SUM(AE58:AE83)</f>
        <v>0</v>
      </c>
      <c r="AF85" s="5"/>
    </row>
    <row r="86" spans="1:32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1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72" t="s">
        <v>47</v>
      </c>
      <c r="Y88" s="73"/>
      <c r="Z88" s="73"/>
      <c r="AA88" s="73"/>
      <c r="AB88" s="73"/>
      <c r="AC88" s="74"/>
      <c r="AD88" s="1"/>
      <c r="AE88" s="69">
        <f>+AE50+AE85</f>
        <v>0</v>
      </c>
      <c r="AF88" s="5"/>
    </row>
    <row r="89" spans="1:32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5"/>
    </row>
    <row r="90" spans="1:32">
      <c r="A90" s="4"/>
      <c r="B90" s="1"/>
      <c r="C90" s="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5"/>
    </row>
    <row r="91" spans="1:32">
      <c r="A91" s="4"/>
      <c r="B91" s="59" t="s">
        <v>44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5"/>
    </row>
    <row r="92" spans="1:32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20"/>
      <c r="M92" s="20"/>
      <c r="N92" s="20"/>
      <c r="O92" s="20"/>
      <c r="P92" s="1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5"/>
    </row>
    <row r="93" spans="1:32">
      <c r="A93" s="4"/>
      <c r="B93" s="100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2"/>
      <c r="AF93" s="5"/>
    </row>
    <row r="94" spans="1:32">
      <c r="A94" s="4"/>
      <c r="B94" s="103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5"/>
      <c r="AF94" s="5"/>
    </row>
    <row r="95" spans="1:32">
      <c r="A95" s="4"/>
      <c r="B95" s="103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5"/>
      <c r="AF95" s="5"/>
    </row>
    <row r="96" spans="1:32">
      <c r="A96" s="4"/>
      <c r="B96" s="106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8"/>
      <c r="AF96" s="5"/>
    </row>
    <row r="97" spans="1:32">
      <c r="A97" s="4"/>
      <c r="B97" s="1"/>
      <c r="C97" s="1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5"/>
    </row>
    <row r="98" spans="1:32">
      <c r="A98" s="4"/>
      <c r="B98" s="1"/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5"/>
    </row>
    <row r="99" spans="1:32">
      <c r="A99" s="4"/>
      <c r="B99" s="1"/>
      <c r="C99" s="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5"/>
    </row>
    <row r="100" spans="1:32" ht="15" thickBo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</sheetData>
  <sheetProtection algorithmName="SHA-512" hashValue="fgkhLgf2cr8COEjoUopGpswKPWm0vimtHMkar94nWDi3rhcdSZC8eicUH687pVY+hBHbWoDVHGgQpm8Pl3l39A==" saltValue="sLCFfW0HI3uXY1+AZp0mAQ==" spinCount="100000" sheet="1" objects="1" scenarios="1" selectLockedCells="1"/>
  <mergeCells count="66">
    <mergeCell ref="B93:AE96"/>
    <mergeCell ref="AE56:AE57"/>
    <mergeCell ref="Y56:Y57"/>
    <mergeCell ref="Z56:Z57"/>
    <mergeCell ref="AA56:AA57"/>
    <mergeCell ref="AB56:AB57"/>
    <mergeCell ref="AC56:AC57"/>
    <mergeCell ref="T56:T57"/>
    <mergeCell ref="U56:U57"/>
    <mergeCell ref="V56:V57"/>
    <mergeCell ref="W56:W57"/>
    <mergeCell ref="X56:X57"/>
    <mergeCell ref="O56:O57"/>
    <mergeCell ref="P56:P57"/>
    <mergeCell ref="Q56:Q57"/>
    <mergeCell ref="R56:R57"/>
    <mergeCell ref="S56:S57"/>
    <mergeCell ref="C20:AC20"/>
    <mergeCell ref="C21:C22"/>
    <mergeCell ref="B53:C53"/>
    <mergeCell ref="C55:AC55"/>
    <mergeCell ref="B56:B83"/>
    <mergeCell ref="C56:C57"/>
    <mergeCell ref="D56:D57"/>
    <mergeCell ref="E56:E57"/>
    <mergeCell ref="F56:F57"/>
    <mergeCell ref="G56:G57"/>
    <mergeCell ref="H56:H57"/>
    <mergeCell ref="I56:I57"/>
    <mergeCell ref="K56:K57"/>
    <mergeCell ref="L56:L57"/>
    <mergeCell ref="M56:M57"/>
    <mergeCell ref="N56:N57"/>
    <mergeCell ref="M21:M22"/>
    <mergeCell ref="L21:L22"/>
    <mergeCell ref="E21:E22"/>
    <mergeCell ref="D21:D22"/>
    <mergeCell ref="N21:N22"/>
    <mergeCell ref="B21:B48"/>
    <mergeCell ref="K21:K22"/>
    <mergeCell ref="I21:I22"/>
    <mergeCell ref="H21:H22"/>
    <mergeCell ref="G21:G22"/>
    <mergeCell ref="F21:F22"/>
    <mergeCell ref="J21:J22"/>
    <mergeCell ref="S21:S22"/>
    <mergeCell ref="R21:R22"/>
    <mergeCell ref="Q21:Q22"/>
    <mergeCell ref="P21:P22"/>
    <mergeCell ref="O21:O22"/>
    <mergeCell ref="X88:AC88"/>
    <mergeCell ref="B12:O14"/>
    <mergeCell ref="J56:J57"/>
    <mergeCell ref="B10:AE10"/>
    <mergeCell ref="B18:C18"/>
    <mergeCell ref="AE21:AE22"/>
    <mergeCell ref="AC21:AC22"/>
    <mergeCell ref="AB21:AB22"/>
    <mergeCell ref="AA21:AA22"/>
    <mergeCell ref="Z21:Z22"/>
    <mergeCell ref="Y21:Y22"/>
    <mergeCell ref="X21:X22"/>
    <mergeCell ref="W21:W22"/>
    <mergeCell ref="V21:V22"/>
    <mergeCell ref="U21:U22"/>
    <mergeCell ref="T21:T22"/>
  </mergeCells>
  <dataValidations count="678">
    <dataValidation type="list" allowBlank="1" showInputMessage="1" showErrorMessage="1" sqref="Q8:V8 J8">
      <formula1>"I,II"</formula1>
    </dataValidation>
    <dataValidation type="list" allowBlank="1" showInputMessage="1" showErrorMessage="1" sqref="Q6:V6 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mesas y giros postales con origen en Ucayali y destino en Ucayali" sqref="AC48 AC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Tumbes" sqref="AB48 AB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Tacna" sqref="AA48 AA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Ucayali" sqref="AC47 AC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Tumbes" sqref="AB47 AB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Tacna" sqref="AA47 AA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Ucayali" sqref="AC46 AC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Tumbes" sqref="AB46 AB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Tacna" sqref="AA46 AA81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San Martín" sqref="Z48 Z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uno" sqref="Y48 Y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San Martín" sqref="Z47 Z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uno" sqref="Y47 Y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San Martín" sqref="Z46 Z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uno" sqref="Y46 Y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Ucayali" sqref="AC45 AC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Tumbes" sqref="AB45 AB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Tacna" sqref="AA45 AA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San Martín" sqref="Z45 Z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uno" sqref="Y45 Y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Ucayali" sqref="AC44 AC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Tumbes" sqref="AB44 AB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Tacna" sqref="AA44 AA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San Martín" sqref="Z44 Z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uno" sqref="Y44 Y79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iura" sqref="X48 X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Pasco" sqref="W48 W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iura" sqref="X47 X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Pasco" sqref="W47 W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iura" sqref="X46 X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Pasco" sqref="W46 W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iura" sqref="X45 X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Pasco" sqref="W45 W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iura" sqref="X44 X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Pasco" sqref="W44 W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Ucayali" sqref="AC43 AC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Tumbes" sqref="AB43 AB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Tacna" sqref="AA43 AA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San Martín" sqref="Z43 Z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uno" sqref="Y43 Y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iura" sqref="X43 X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Pasco" sqref="W43 W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Ucayali" sqref="AC42 AC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Tumbes" sqref="AB42 AB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Tacna" sqref="AA42 AA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San Martín" sqref="Z42 Z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uno" sqref="Y42 Y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iura" sqref="X42 X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Pasco" sqref="W42 W77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Moquegua" sqref="V48 V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Madre de Dios" sqref="U48 U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Moquegua" sqref="V47 V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Madre de Dios" sqref="U47 U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Moquegua" sqref="V46 V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Madre de Dios" sqref="U46 U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Moquegua" sqref="V45 V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Madre de Dios" sqref="U45 U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Moquegua" sqref="V44 V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Madre de Dios" sqref="U44 U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Moquegua" sqref="V43 V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Madre de Dios" sqref="U43 U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Moquegua" sqref="V42 V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Madre de Dios" sqref="U42 U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Ucayali" sqref="AC41 AC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Tumbes" sqref="AB41 AB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Tacna" sqref="AA41 AA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San Martín" sqref="Z41 Z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uno" sqref="Y41 Y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iura" sqref="X41 X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Pasco" sqref="W41 W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Moquegua" sqref="V41 V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Madre de Dios" sqref="U41 U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Ucayali" sqref="AC40 AC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Tumbes" sqref="AB40 AB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Tacna" sqref="AA40 AA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San Martín" sqref="Z40 Z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uno" sqref="Y40 Y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iura" sqref="X40 X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Pasco" sqref="W40 W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Moquegua" sqref="V40 V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Madre de Dios" sqref="U40 U75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oreto" sqref="T48 T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ima Provincias" sqref="S48 S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oreto" sqref="T47 T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ima Provincias" sqref="S47 S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oreto" sqref="T46 T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ima Provincias" sqref="S46 S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oreto" sqref="T45 T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ima Provincias" sqref="S45 S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oreto" sqref="T44 T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ima Provincias" sqref="S44 S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oreto" sqref="T43 T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ima Provincias" sqref="S43 S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oreto" sqref="T42 T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ima Provincias" sqref="S42 S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oreto" sqref="T41 T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ima Provincias" sqref="S41 S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oreto" sqref="T40 T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ima Provincias" sqref="S40 S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Ucayali" sqref="AC39 AC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Tumbes" sqref="AB39 AB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Tacna" sqref="AA39 AA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San Martín" sqref="Z39 Z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uno" sqref="Y39 Y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iura" sqref="X39 X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Pasco" sqref="W39 W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Moquegua" sqref="V39 V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Madre de Dios" sqref="U39 U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oreto" sqref="T39 T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ima Provincias" sqref="S39 S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Ucayali" sqref="AC38 AC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Tumbes" sqref="AB38 AB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Tacna" sqref="AA38 AA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San Martín" sqref="Z38 Z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uno" sqref="Y38 Y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iura" sqref="X38 X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Pasco" sqref="W38 W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Moquegua" sqref="V38 V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Madre de Dios" sqref="U38 U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oreto" sqref="T38 T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ima Provincias" sqref="S38 S7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ima Metropolitana" sqref="R48 R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ambayeque" sqref="Q48 Q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ima Metropolitana" sqref="R47 R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ambayeque" sqref="Q47 Q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ima Metropolitana" sqref="R46 R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ambayeque" sqref="Q46 Q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ima Metropolitana" sqref="R45 R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ambayeque" sqref="Q45 Q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ima Metropolitana" sqref="R44 R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ambayeque" sqref="Q44 Q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ima Metropolitana" sqref="R43 R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ambayeque" sqref="Q43 Q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ima Metropolitana" sqref="R42 R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ambayeque" sqref="Q42 Q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ima Metropolitana" sqref="R41 R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ambayeque" sqref="Q41 Q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ima Metropolitana" sqref="R40 R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ambayeque" sqref="Q40 Q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ima Metropolitana" sqref="R39 R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ambayeque" sqref="Q39 Q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ima Metropolitana" sqref="R38 R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ambayeque" sqref="Q38 Q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Ucayali" sqref="AC37 AC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Tumbes" sqref="AB37 AB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Tacna" sqref="AA37 AA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San Martín" sqref="Z37 Z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uno" sqref="Y37 Y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iura" sqref="X37 X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Pasco" sqref="W37 W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Moquegua" sqref="V37 V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Madre de Dios" sqref="U37 U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oreto" sqref="T37 T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ima Provincias" sqref="S37 S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ima Metropolitana" sqref="R37 R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ambayeque" sqref="Q37 Q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Ucayali" sqref="AC36 AC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Tumbes" sqref="AB36 AB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Tacna" sqref="AA36 AA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San Martín" sqref="Z36 Z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uno" sqref="Y36 Y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iura" sqref="X36 X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Pasco" sqref="W36 W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Moquegua" sqref="V36 V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Madre de Dios" sqref="U36 U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oreto" sqref="T36 T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ima Provincias" sqref="S36 S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ima Metropolitana" sqref="R36 R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ambayeque" sqref="Q36 Q71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La Libertad" sqref="P48 P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Junín" sqref="O48 O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La Libertad" sqref="P47 P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Junín" sqref="O47 O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La Libertad" sqref="P46 P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Junín" sqref="O46 O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La Libertad" sqref="P45 P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Junín" sqref="O45 O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La Libertad" sqref="P44 P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Junín" sqref="O44 O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La Libertad" sqref="P43 P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Junín" sqref="O43 O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La Libertad" sqref="P42 P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Junín" sqref="O42 O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La Libertad" sqref="P41 P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Junín" sqref="O41 O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La Libertad" sqref="P40 P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Junín" sqref="O40 O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La Libertad" sqref="P39 P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Junín" sqref="O39 O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La Libertad" sqref="P38 P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Junín" sqref="O38 O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La Libertad" sqref="P37 P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Junín" sqref="O37 O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La Libertad" sqref="P36 P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Junín" sqref="O36 O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Ucayali" sqref="AC35 AC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Tumbes" sqref="AB35 AB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Tacna" sqref="AA35 AA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San Martín" sqref="Z35 Z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uno" sqref="Y35 Y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iura" sqref="X35 X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Pasco" sqref="W35 W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Moquegua" sqref="V35 V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Madre de Dios" sqref="U35 U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oreto" sqref="T35 T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ima Provincias" sqref="S35 S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ima Metropolitana" sqref="R35 R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ambayeque" sqref="Q35 Q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La Libertad" sqref="P35 P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Junín" sqref="O35 O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Ucayali" sqref="AC34 AC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Tumbes" sqref="AB34 AB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Tacna" sqref="AA34 AA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San Martín" sqref="Z34 Z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uno" sqref="Y34 Y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iura" sqref="X34 X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Pasco" sqref="W34 W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Moquegua" sqref="V34 V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Madre de Dios" sqref="U34 U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oreto" sqref="T34 T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ima Provincias" sqref="S34 S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ima Metropolitana" sqref="R34 R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ambayeque" sqref="Q34 Q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La Libertad" sqref="P34 P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Junín" sqref="O34 O69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Ica" sqref="N48 N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Huánuco" sqref="M48 M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Ica" sqref="N47 N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Huánuco" sqref="M47 M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Ica" sqref="N46 N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Huánuco" sqref="M46 M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Ica" sqref="N45 N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Huánuco" sqref="M45 M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Ica" sqref="N44 N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Huánuco" sqref="M44 M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Ica" sqref="N43 N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Huánuco" sqref="M43 M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Ica" sqref="N42 N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Huánuco" sqref="M42 M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Ica" sqref="N41 N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Huánuco" sqref="M41 M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Ica" sqref="N40 N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Huánuco" sqref="M40 M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Ica" sqref="N39 N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Huánuco" sqref="M39 M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Ica" sqref="N38 N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Huánuco" sqref="M38 M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Ica" sqref="N37 N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Huánuco" sqref="M37 M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Ica" sqref="N36 N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Huánuco" sqref="M36 M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Ica" sqref="N35 N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Huánuco" sqref="M35 M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Ica" sqref="N34 N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Huánuco" sqref="M34 M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Ucayali" sqref="AC33 AC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Tumbes" sqref="AB33 AB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Tacna" sqref="AA33 AA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San Martín" sqref="Z33 Z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uno" sqref="Y33 Y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iura" sqref="X33 X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Pasco" sqref="W33 W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Moquegua" sqref="V33 V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Madre de Dios" sqref="U33 U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oreto" sqref="T33 T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ima Provincias" sqref="S33 S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ima Metropolitana" sqref="R33 R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ambayeque" sqref="Q33 Q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La Libertad" sqref="P33 P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Junín" sqref="O33 O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Ica" sqref="N33 N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Huánuco" sqref="M33 M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Ucayali" sqref="AC32 AC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Tumbes" sqref="AB32 AB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Tacna" sqref="AA32 AA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San Martín" sqref="Z32 Z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uno" sqref="Y32 Y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iura" sqref="X32 X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Pasco" sqref="W32 W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Moquegua" sqref="V32 V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Madre de Dios" sqref="U32 U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oreto" sqref="T32 T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ima Provincias" sqref="S32 S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ima Metropolitana" sqref="R32 R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ambayeque" sqref="Q32 Q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La Libertad" sqref="P32 P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Junín" sqref="O32 O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Ica" sqref="N32 N67">
      <formula1>0</formula1>
    </dataValidation>
    <dataValidation type="whole" operator="greaterThanOrEqual" allowBlank="1" showInputMessage="1" showErrorMessage="1" error="Número entero mayor o igual a cero" prompt="N° de remesas y giros postales y giros postales con origen en Huánuco y destino en Huánuco" sqref="M32 M67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Huancavelica" sqref="L48 L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usco" sqref="K48 K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Huancavelica" sqref="L47 L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usco" sqref="K47 K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Huancavelica" sqref="L46 L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usco" sqref="K46 K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Huancavelica" sqref="L45 L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usco" sqref="K45 K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Huancavelica" sqref="L44 L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usco" sqref="K44 K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Huancavelica" sqref="L43 L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usco" sqref="K43 K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Huancavelica" sqref="L42 L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usco" sqref="K42 K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Huancavelica" sqref="L41 L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usco" sqref="K41 K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Huancavelica" sqref="L40 L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usco" sqref="K40 K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Huancavelica" sqref="L39 L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usco" sqref="K39 K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Huancavelica" sqref="L38 L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usco" sqref="K38 K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Huancavelica" sqref="L37 L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usco" sqref="K37 K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Huancavelica" sqref="L36 L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usco" sqref="K36 K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Huancavelica" sqref="L35 L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usco" sqref="K35 K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Huancavelica" sqref="L34 L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usco" sqref="K34 K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Huancavelica" sqref="L33 L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usco" sqref="K33 K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Huancavelica" sqref="L32 L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usco" sqref="K32 K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Ucayali" sqref="AC31 AC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Tumbes" sqref="AB31 AB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Tacna" sqref="AA31 AA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San Martín" sqref="Z31 Z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uno" sqref="Y31 Y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iura" sqref="X31 X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Pasco" sqref="W31 W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Moquegua" sqref="V31 V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Madre de Dios" sqref="U31 U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oreto" sqref="T31 T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ima Provincias" sqref="S31 S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ima Metropolitana" sqref="R31 R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ambayeque" sqref="Q31 Q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La Libertad" sqref="P31 P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Junín" sqref="O31 O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Ica" sqref="N31 N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Huánuco" sqref="M31 M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Huancavelica" sqref="L31 L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usco" sqref="K31 K66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allao" sqref="J48 J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Cajamarca" sqref="I48 I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allao" sqref="J47 J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Cajamarca" sqref="I47 I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allao" sqref="J46 J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Cajamarca" sqref="I46 I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allao" sqref="J45 J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Cajamarca" sqref="I45 I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allao" sqref="J44 J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Cajamarca" sqref="I44 I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allao" sqref="J43 J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Cajamarca" sqref="I43 I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allao" sqref="J42 J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Cajamarca" sqref="I42 I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allao" sqref="J41 J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Cajamarca" sqref="I41 I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allao" sqref="J40 J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Cajamarca" sqref="I40 I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allao" sqref="J39 J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Cajamarca" sqref="I39 I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allao" sqref="J38 J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Cajamarca" sqref="I38 I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allao" sqref="J37 J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Cajamarca" sqref="I37 I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allao" sqref="J36 J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Cajamarca" sqref="I36 I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allao" sqref="J35 J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Cajamarca" sqref="I35 I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allao" sqref="J34 J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Cajamarca" sqref="I34 I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allao" sqref="J33 J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Cajamarca" sqref="I33 I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allao" sqref="J32 J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Cajamarca" sqref="I32 I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allao" sqref="J31 J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Cajamarca" sqref="I31 I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Ucayali" sqref="AC30 AC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Tumbes" sqref="AB30 AB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Tacna" sqref="AA30 AA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San Martín" sqref="Z30 Z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uno" sqref="Y30 Y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iura" sqref="X30 X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Pasco" sqref="W30 W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Moquegua" sqref="V30 V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Madre de Dios" sqref="U30 U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oreto" sqref="T30 T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ima Provincias" sqref="S30 S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ima Metropolitana" sqref="R30 R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ambayeque" sqref="Q30 Q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La Libertad" sqref="P30 P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Junín" sqref="O30 O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Ica" sqref="N30 N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Huánuco" sqref="M30 M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Huancavelica" sqref="L30 L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usco" sqref="K30 K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allao" sqref="J30 J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Cajamarca" sqref="I30 I65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yacucho" sqref="H48 H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requipa" sqref="G48 G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yacucho" sqref="H47 H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requipa" sqref="G47 G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yacucho" sqref="H46 H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requipa" sqref="G46 G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yacucho" sqref="H45 H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requipa" sqref="G45 G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yacucho" sqref="H44 H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requipa" sqref="G44 G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yacucho" sqref="H43 H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requipa" sqref="G43 G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yacucho" sqref="H42 H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requipa" sqref="G42 G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yacucho" sqref="H41 H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requipa" sqref="G41 G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yacucho" sqref="H40 H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requipa" sqref="G40 G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yacucho" sqref="H39 H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requipa" sqref="G39 G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yacucho" sqref="H38 H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requipa" sqref="G38 G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yacucho" sqref="H37 H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requipa" sqref="G37 G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yacucho" sqref="H36 H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requipa" sqref="G36 G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yacucho" sqref="H35 H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requipa" sqref="G35 G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yacucho" sqref="H34 H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requipa" sqref="G34 G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yacucho" sqref="H33 H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requipa" sqref="G33 G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yacucho" sqref="H32 H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requipa" sqref="G32 G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yacucho" sqref="H31 H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requipa" sqref="G31 G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yacucho" sqref="H30 H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requipa" sqref="G30 G65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Ucayali" sqref="AC29 AC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Tumbes" sqref="AB29 AB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Tacna" sqref="AA29 AA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San Martín" sqref="Z29 Z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uno" sqref="Y29 Y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iura" sqref="X29 X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Pasco" sqref="W29 W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Moquegua" sqref="V29 V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Madre de Dios" sqref="U29 U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oreto" sqref="T29 T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ima Provincias" sqref="S29 S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ima Metropolitana" sqref="R29 R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ambayeque" sqref="Q29 Q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La Libertad" sqref="P29 P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Junín" sqref="O29 O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Ica" sqref="N29 N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Huánuco" sqref="M29 M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Huancavelica" sqref="L29 L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usco" sqref="K29 K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allao" sqref="J29 J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Cajamarca" sqref="I29 I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yacucho" sqref="H29 H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requipa" sqref="G29 G64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purímac" sqref="F48 F83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Áncash" sqref="E48 E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purímac" sqref="F47 F82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Áncash" sqref="E47 E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purímac" sqref="F46 F81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Áncash" sqref="E46 E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purímac" sqref="F45 F80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Áncash" sqref="E45 E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purímac" sqref="F44 F79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Áncash" sqref="E44 E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purímac" sqref="F43 F78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Áncash" sqref="E43 E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purímac" sqref="F42 F77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Áncash" sqref="E42 E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purímac" sqref="F41 F76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Áncash" sqref="E41 E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purímac" sqref="F40 F75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Áncash" sqref="E40 E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purímac" sqref="F39 F74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Áncash" sqref="E39 E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purímac" sqref="F38 F73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Áncash" sqref="E38 E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purímac" sqref="F37 F72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Áncash" sqref="E37 E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purímac" sqref="F36 F71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Áncash" sqref="E36 E71">
      <formula1>0</formula1>
    </dataValidation>
    <dataValidation type="whole" operator="greaterThanOrEqual" allowBlank="1" showInputMessage="1" showErrorMessage="1" error="Número entero mayor o igual a cero" prompt="N° de remesas y giros postales con origen en  La Libertad y destino en Apurímac" sqref="F35 F70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Áncash" sqref="E35 E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purímac" sqref="F34 F69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Áncash" sqref="E34 E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purímac" sqref="F33 F68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Áncash" sqref="E33 E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purímac" sqref="F32 F67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Áncash" sqref="E32 E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purímac" sqref="F31 F66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Áncash" sqref="E31 E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purímac" sqref="F30 F65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Áncash" sqref="E30 E65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purímac" sqref="F29 F64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Áncash" sqref="E29 E64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Ucayali" sqref="AC28 AC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Tumbes" sqref="AB28 AB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Tacna" sqref="AA28 AA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San Martín" sqref="Z28 Z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uno" sqref="Y28 Y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iura" sqref="X28 X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Pasco" sqref="W28 W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Moquegua" sqref="V28 V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Madre de Dios" sqref="U28 U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oreto" sqref="T28 T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ima Provincias" sqref="S28 S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ima Metropolitana" sqref="R28 R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ambayeque" sqref="Q28 Q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La Libertad" sqref="P28 P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Junín" sqref="O28 O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Ica" sqref="N28 N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Huánuco" sqref="M28 M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Huancavelica" sqref="L28 L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usco" sqref="K28 K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allao" sqref="J28 J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Cajamarca" sqref="I28 I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yacucho" sqref="H28 H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requipa" sqref="G28 G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purímac" sqref="F28 F63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Áncash" sqref="E28 E63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Ucayali" sqref="AC27 AC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Tumbes" sqref="AB27 AB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Tacna" sqref="AA27 AA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San Martín" sqref="Z27 Z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uno" sqref="Y27 Y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iura" sqref="X27 X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Pasco" sqref="W27 W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Moquegua" sqref="V27 V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Madre de Dios" sqref="U27 U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oreto" sqref="T27 T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ima Provincias" sqref="S27 S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ima Metropolitana" sqref="R27 R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ambayeque" sqref="Q27 Q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La Libertad" sqref="P27 P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Junín" sqref="O27 O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Ica" sqref="N27 N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Huánuco" sqref="M27 M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Huancavelica" sqref="L27 L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usco" sqref="K27 K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allao" sqref="J27 J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Cajamarca" sqref="I27 I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yacucho" sqref="H27 H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requipa" sqref="G27 G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purímac" sqref="F27 F62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Áncash" sqref="E27 E62">
      <formula1>0</formula1>
    </dataValidation>
    <dataValidation type="whole" operator="greaterThanOrEqual" allowBlank="1" showInputMessage="1" showErrorMessage="1" error="Número entero mayor o igual a cero" prompt="N° de remesas y giros postales con origen en Ucayali y destino en Amazonas" sqref="D48 D83">
      <formula1>0</formula1>
    </dataValidation>
    <dataValidation type="whole" operator="greaterThanOrEqual" allowBlank="1" showInputMessage="1" showErrorMessage="1" error="Número entero mayor o igual a cero" prompt="N° de remesas y giros postales con origen en Tumbes y destino en Amazonas" sqref="D47 D82">
      <formula1>0</formula1>
    </dataValidation>
    <dataValidation type="whole" operator="greaterThanOrEqual" allowBlank="1" showInputMessage="1" showErrorMessage="1" error="Número entero mayor o igual a cero" prompt="N° de remesas y giros postales con origen en Tacna y destino en Amazonas" sqref="D46 D81">
      <formula1>0</formula1>
    </dataValidation>
    <dataValidation type="whole" operator="greaterThanOrEqual" allowBlank="1" showInputMessage="1" showErrorMessage="1" error="Número entero mayor o igual a cero" prompt="N° de remesas y giros postales con origen en San Martín y destino en Amazonas" sqref="D45 D80">
      <formula1>0</formula1>
    </dataValidation>
    <dataValidation type="whole" operator="greaterThanOrEqual" allowBlank="1" showInputMessage="1" showErrorMessage="1" error="Número entero mayor o igual a cero" prompt="N° de remesas y giros postales con origen en Puno y destino en Amazonas" sqref="D44 D79">
      <formula1>0</formula1>
    </dataValidation>
    <dataValidation type="whole" operator="greaterThanOrEqual" allowBlank="1" showInputMessage="1" showErrorMessage="1" error="Número entero mayor o igual a cero" prompt="N° de remesas y giros postales con origen en Piura y destino en Amazonas" sqref="D43 D78">
      <formula1>0</formula1>
    </dataValidation>
    <dataValidation type="whole" operator="greaterThanOrEqual" allowBlank="1" showInputMessage="1" showErrorMessage="1" error="Número entero mayor o igual a cero" prompt="N° de remesas y giros postales con origen en Pasco y destino en Amazonas" sqref="D42 D77">
      <formula1>0</formula1>
    </dataValidation>
    <dataValidation type="whole" operator="greaterThanOrEqual" allowBlank="1" showInputMessage="1" showErrorMessage="1" error="Número entero mayor o igual a cero" prompt="N° de remesas y giros postales con origen en Moquegua y destino en Amazonas" sqref="D41 D76">
      <formula1>0</formula1>
    </dataValidation>
    <dataValidation type="whole" operator="greaterThanOrEqual" allowBlank="1" showInputMessage="1" showErrorMessage="1" error="Número entero mayor o igual a cero" prompt="N° de remesas y giros postales con origen en Madre de Dios y destino en Amazonas" sqref="D40 D75">
      <formula1>0</formula1>
    </dataValidation>
    <dataValidation type="whole" operator="greaterThanOrEqual" allowBlank="1" showInputMessage="1" showErrorMessage="1" error="Número entero mayor o igual a cero" prompt="N° de remesas y giros postales con origen en Loreto y destino en Amazonas" sqref="D39 D74">
      <formula1>0</formula1>
    </dataValidation>
    <dataValidation type="whole" operator="greaterThanOrEqual" allowBlank="1" showInputMessage="1" showErrorMessage="1" error="Número entero mayor o igual a cero" prompt="N° de remesas y giros postales con origen en Lima Provincias y destino en Amazonas" sqref="D38 D73">
      <formula1>0</formula1>
    </dataValidation>
    <dataValidation type="whole" operator="greaterThanOrEqual" allowBlank="1" showInputMessage="1" showErrorMessage="1" error="Número entero mayor o igual a cero" prompt="N° de remesas y giros postales con origen en Lima Metropolitana y destino en Amazonas" sqref="D37 D72">
      <formula1>0</formula1>
    </dataValidation>
    <dataValidation type="whole" operator="greaterThanOrEqual" allowBlank="1" showInputMessage="1" showErrorMessage="1" error="Número entero mayor o igual a cero" prompt="N° de remesas y giros postales con origen en Lambayeque y destino en Amazonas" sqref="D36 D71">
      <formula1>0</formula1>
    </dataValidation>
    <dataValidation type="whole" operator="greaterThanOrEqual" allowBlank="1" showInputMessage="1" showErrorMessage="1" error="Número entero mayor o igual a cero" prompt="N° de remesas y giros postales con origen en La Libertad y destino en Amazonas" sqref="D35 D70">
      <formula1>0</formula1>
    </dataValidation>
    <dataValidation type="whole" operator="greaterThanOrEqual" allowBlank="1" showInputMessage="1" showErrorMessage="1" error="Número entero mayor o igual a cero" prompt="N° de remesas y giros postales con origen en Junín y destino en Amazonas" sqref="D34 D69">
      <formula1>0</formula1>
    </dataValidation>
    <dataValidation type="whole" operator="greaterThanOrEqual" allowBlank="1" showInputMessage="1" showErrorMessage="1" error="Número entero mayor o igual a cero" prompt="N° de remesas y giros postales con origen en Ica y destino en Amazonas" sqref="D33 D68">
      <formula1>0</formula1>
    </dataValidation>
    <dataValidation type="whole" operator="greaterThanOrEqual" allowBlank="1" showInputMessage="1" showErrorMessage="1" error="Número entero mayor o igual a cero" prompt="N° de remesas y giros postales con origen en Huánuco y destino en Amazonas" sqref="D32 D67">
      <formula1>0</formula1>
    </dataValidation>
    <dataValidation type="whole" operator="greaterThanOrEqual" allowBlank="1" showInputMessage="1" showErrorMessage="1" error="Número entero mayor o igual a cero" prompt="N° de remesas y giros postales con origen en Huancavelica y destino en Amazonas" sqref="D31 D66">
      <formula1>0</formula1>
    </dataValidation>
    <dataValidation type="whole" operator="greaterThanOrEqual" allowBlank="1" showInputMessage="1" showErrorMessage="1" error="Número entero mayor o igual a cero" prompt="N° de remesas y giros postales con origen en Cusco y destino en Amazonas" sqref="D30 D65">
      <formula1>0</formula1>
    </dataValidation>
    <dataValidation type="whole" operator="greaterThanOrEqual" allowBlank="1" showInputMessage="1" showErrorMessage="1" error="Número entero mayor o igual a cero" prompt="N° de remesas y giros postales con origen en Callao y destino en Amazonas" sqref="D29 D64">
      <formula1>0</formula1>
    </dataValidation>
    <dataValidation type="whole" operator="greaterThanOrEqual" allowBlank="1" showInputMessage="1" showErrorMessage="1" error="Número entero mayor o igual a cero" prompt="N° de remesas y giros postales con origen en Cajamarca y destino en Amazonas" sqref="D28 D63">
      <formula1>0</formula1>
    </dataValidation>
    <dataValidation type="whole" operator="greaterThanOrEqual" allowBlank="1" showInputMessage="1" showErrorMessage="1" error="Número entero mayor o igual a cero" prompt="N° de remesas y giros postales con origen en Ayacucho y destino en Amazonas" sqref="D27 D62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Ucayali" sqref="AC26 AC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Tumbes" sqref="AB26 AB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Tacna" sqref="AA26 AA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San Martín" sqref="Z26 Z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uno" sqref="Y26 Y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iura" sqref="X26 X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Pasco" sqref="W26 W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Moquegua" sqref="V26 V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Madre de Dios" sqref="U26 U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oreto" sqref="T26 T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ima Provincias" sqref="S26 S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ima Metropolitana" sqref="R26 R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ambayeque" sqref="Q26 Q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La Libertad" sqref="P26 P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Junín" sqref="O26 O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Ica" sqref="N26 N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Huánuco" sqref="M26 M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Huancavelica" sqref="L26 L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usco" sqref="K26 K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allao" sqref="J26 J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Cajamarca" sqref="I26 I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yacucho" sqref="H26 H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requipa" sqref="G26 G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purímac" sqref="F26 F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Áncash" sqref="E26 E61">
      <formula1>0</formula1>
    </dataValidation>
    <dataValidation type="whole" operator="greaterThanOrEqual" allowBlank="1" showInputMessage="1" showErrorMessage="1" error="Número entero mayor o igual a cero" prompt="N° de remesas y giros postales con origen en Arequipa y destino en Amazonas" sqref="D26 D61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Ucayali" sqref="AC25 AC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Tumbes" sqref="AB25 AB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Tacna" sqref="AA25 AA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San Martín" sqref="Z25 Z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uno" sqref="Y25 Y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iura" sqref="X25 X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Pasco" sqref="W25 W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Moquegua" sqref="V25 V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Madre de Dios" sqref="U25 U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oreto" sqref="T25 T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ima Provincias" sqref="S25 S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ima Metropolitana" sqref="R25 R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ambayeque" sqref="Q25 Q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La Libertad" sqref="P25 P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Junín" sqref="O25 O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Ica" sqref="N25 N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Huánuco" sqref="M25 M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Huancavelica" sqref="L25 L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usco" sqref="K25 K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allao" sqref="J25 J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Cajamarca" sqref="I25 I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yacucho" sqref="H25 H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requipa" sqref="G25 G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purímac" sqref="F25 F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Áncash" sqref="E25 E60">
      <formula1>0</formula1>
    </dataValidation>
    <dataValidation type="whole" operator="greaterThanOrEqual" allowBlank="1" showInputMessage="1" showErrorMessage="1" error="Número entero mayor o igual a cero" prompt="N° de remesas y giros postales con origen en Apurímac y destino en Amazonas" sqref="D25 D60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Ucayali" sqref="AC24 AC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Tumbes" sqref="AB24 AB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Tacna" sqref="AA24 AA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San Martín" sqref="Z24 Z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uno" sqref="Y24 Y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iura" sqref="X24 X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Pasco" sqref="W24 W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Moquegua" sqref="V24 V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Madre de Dios" sqref="U24 U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oreto" sqref="T24 T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ima Provincias" sqref="S24 S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ima Metropolitana" sqref="R24 R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ambayeque" sqref="Q24 Q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La Libertad" sqref="P24 P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Junín" sqref="O24 O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Ica" sqref="N24 N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Huánuco" sqref="M24 M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Huancavelica" sqref="L24 L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usco" sqref="K24 K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allao" sqref="J24 J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Cajamarca" sqref="I24 I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yacucho" sqref="H24 H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requipa" sqref="G24 G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purímac" sqref="F24 F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Áncash" sqref="E24 E59">
      <formula1>0</formula1>
    </dataValidation>
    <dataValidation type="whole" operator="greaterThanOrEqual" allowBlank="1" showInputMessage="1" showErrorMessage="1" error="Número entero mayor o igual a cero" prompt="N° de remesas y giros postales con origen en Áncash y destino en Amazonas" sqref="D24 D59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Ucayali" sqref="AC23 AC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Tumbes" sqref="AB23 AB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Tacna" sqref="AA23 AA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San Martín" sqref="Z23 Z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uno" sqref="Y23 Y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iura" sqref="X23 X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Pasco" sqref="W23 W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Moquegua" sqref="V23 V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Madre de Dios" sqref="U23 U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oreto" sqref="T23 T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ima Provincias" sqref="S23 S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ima Metropolitana" sqref="R23 R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ambayeque" sqref="Q23 Q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La Libertad" sqref="P23 P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Junín" sqref="O23 O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Ica" sqref="N23 N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Huánuco" sqref="M23 M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Huancavelica" sqref="L23 L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usco" sqref="K23 K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allao" sqref="J23 J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Cajamarca" sqref="I23 I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yacucho" sqref="H23 H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requipa" sqref="G23 G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purímac" sqref="F23 F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Áncash" sqref="E23 E58">
      <formula1>0</formula1>
    </dataValidation>
    <dataValidation type="whole" operator="greaterThanOrEqual" allowBlank="1" showInputMessage="1" showErrorMessage="1" error="Número entero mayor o igual a cero" prompt="N° de remesas y giros postales con origen en Amazonas y destino en Amazonas" sqref="D23 D58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2"/>
  <sheetViews>
    <sheetView zoomScale="120" zoomScaleNormal="120" workbookViewId="0">
      <selection activeCell="J105" sqref="J105"/>
    </sheetView>
  </sheetViews>
  <sheetFormatPr baseColWidth="10" defaultColWidth="11.42578125" defaultRowHeight="14.25"/>
  <cols>
    <col min="1" max="2" width="3.28515625" style="26" customWidth="1"/>
    <col min="3" max="11" width="11.42578125" style="26"/>
    <col min="12" max="12" width="16.28515625" style="26" customWidth="1"/>
    <col min="13" max="13" width="3.42578125" style="26" customWidth="1"/>
    <col min="14" max="16384" width="11.42578125" style="26"/>
  </cols>
  <sheetData>
    <row r="1" spans="2:13" ht="15" thickBot="1"/>
    <row r="2" spans="2:1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3">
      <c r="B3" s="30"/>
      <c r="C3" s="109" t="s">
        <v>48</v>
      </c>
      <c r="D3" s="109"/>
      <c r="E3" s="109"/>
      <c r="F3" s="109"/>
      <c r="G3" s="109"/>
      <c r="H3" s="109"/>
      <c r="I3" s="109"/>
      <c r="J3" s="109"/>
      <c r="K3" s="109"/>
      <c r="L3" s="109"/>
      <c r="M3" s="31"/>
    </row>
    <row r="4" spans="2:13" ht="15" thickBot="1"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  <c r="M4" s="31"/>
    </row>
    <row r="5" spans="2:13" ht="14.25" customHeight="1">
      <c r="B5" s="30"/>
      <c r="C5" s="110" t="s">
        <v>46</v>
      </c>
      <c r="D5" s="111"/>
      <c r="E5" s="111"/>
      <c r="F5" s="111"/>
      <c r="G5" s="111"/>
      <c r="H5" s="111"/>
      <c r="I5" s="111"/>
      <c r="J5" s="111"/>
      <c r="K5" s="111"/>
      <c r="L5" s="112"/>
      <c r="M5" s="31"/>
    </row>
    <row r="6" spans="2:13">
      <c r="B6" s="30"/>
      <c r="C6" s="113"/>
      <c r="D6" s="114"/>
      <c r="E6" s="114"/>
      <c r="F6" s="114"/>
      <c r="G6" s="114"/>
      <c r="H6" s="114"/>
      <c r="I6" s="114"/>
      <c r="J6" s="114"/>
      <c r="K6" s="114"/>
      <c r="L6" s="115"/>
      <c r="M6" s="31"/>
    </row>
    <row r="7" spans="2:13" ht="15" thickBot="1">
      <c r="B7" s="30"/>
      <c r="C7" s="116"/>
      <c r="D7" s="117"/>
      <c r="E7" s="117"/>
      <c r="F7" s="117"/>
      <c r="G7" s="117"/>
      <c r="H7" s="117"/>
      <c r="I7" s="117"/>
      <c r="J7" s="117"/>
      <c r="K7" s="117"/>
      <c r="L7" s="118"/>
      <c r="M7" s="31"/>
    </row>
    <row r="8" spans="2:13">
      <c r="B8" s="30"/>
      <c r="C8" s="32"/>
      <c r="D8" s="32"/>
      <c r="E8" s="32"/>
      <c r="F8" s="32"/>
      <c r="G8" s="32"/>
      <c r="H8" s="32"/>
      <c r="I8" s="32"/>
      <c r="J8" s="32"/>
      <c r="K8" s="32"/>
      <c r="L8" s="32"/>
      <c r="M8" s="31"/>
    </row>
    <row r="9" spans="2:13">
      <c r="B9" s="30"/>
      <c r="C9" s="33" t="s">
        <v>40</v>
      </c>
      <c r="D9" s="32"/>
      <c r="E9" s="32"/>
      <c r="F9" s="32"/>
      <c r="G9" s="32"/>
      <c r="H9" s="32"/>
      <c r="I9" s="32"/>
      <c r="J9" s="32"/>
      <c r="K9" s="32"/>
      <c r="L9" s="32"/>
      <c r="M9" s="31"/>
    </row>
    <row r="10" spans="2:13" ht="6" customHeight="1" thickBot="1">
      <c r="B10" s="30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1"/>
    </row>
    <row r="11" spans="2:13">
      <c r="B11" s="30"/>
      <c r="C11" s="119" t="s">
        <v>41</v>
      </c>
      <c r="D11" s="120"/>
      <c r="E11" s="120"/>
      <c r="F11" s="120"/>
      <c r="G11" s="120"/>
      <c r="H11" s="120"/>
      <c r="I11" s="120"/>
      <c r="J11" s="120"/>
      <c r="K11" s="120"/>
      <c r="L11" s="121"/>
      <c r="M11" s="31"/>
    </row>
    <row r="12" spans="2:13" ht="15" thickBot="1">
      <c r="B12" s="30"/>
      <c r="C12" s="122"/>
      <c r="D12" s="123"/>
      <c r="E12" s="123"/>
      <c r="F12" s="123"/>
      <c r="G12" s="123"/>
      <c r="H12" s="123"/>
      <c r="I12" s="123"/>
      <c r="J12" s="123"/>
      <c r="K12" s="123"/>
      <c r="L12" s="124"/>
      <c r="M12" s="31"/>
    </row>
    <row r="13" spans="2:13">
      <c r="B13" s="30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1"/>
    </row>
    <row r="14" spans="2:13">
      <c r="B14" s="30"/>
      <c r="C14" s="33" t="s">
        <v>38</v>
      </c>
      <c r="D14" s="34"/>
      <c r="E14" s="34"/>
      <c r="F14" s="34"/>
      <c r="G14" s="34"/>
      <c r="H14" s="34"/>
      <c r="I14" s="34"/>
      <c r="J14" s="34"/>
      <c r="K14" s="34"/>
      <c r="L14" s="34"/>
      <c r="M14" s="31"/>
    </row>
    <row r="15" spans="2:13" ht="6" customHeight="1" thickBot="1">
      <c r="B15" s="30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1"/>
    </row>
    <row r="16" spans="2:13">
      <c r="B16" s="30"/>
      <c r="C16" s="125" t="s">
        <v>39</v>
      </c>
      <c r="D16" s="126"/>
      <c r="E16" s="126"/>
      <c r="F16" s="126"/>
      <c r="G16" s="126"/>
      <c r="H16" s="126"/>
      <c r="I16" s="126"/>
      <c r="J16" s="126"/>
      <c r="K16" s="126"/>
      <c r="L16" s="127"/>
      <c r="M16" s="31"/>
    </row>
    <row r="17" spans="2:13">
      <c r="B17" s="30"/>
      <c r="C17" s="128"/>
      <c r="D17" s="129"/>
      <c r="E17" s="129"/>
      <c r="F17" s="129"/>
      <c r="G17" s="129"/>
      <c r="H17" s="129"/>
      <c r="I17" s="129"/>
      <c r="J17" s="129"/>
      <c r="K17" s="129"/>
      <c r="L17" s="130"/>
      <c r="M17" s="31"/>
    </row>
    <row r="18" spans="2:13" ht="15" thickBot="1">
      <c r="B18" s="30"/>
      <c r="C18" s="131"/>
      <c r="D18" s="132"/>
      <c r="E18" s="132"/>
      <c r="F18" s="132"/>
      <c r="G18" s="132"/>
      <c r="H18" s="132"/>
      <c r="I18" s="132"/>
      <c r="J18" s="132"/>
      <c r="K18" s="132"/>
      <c r="L18" s="133"/>
      <c r="M18" s="31"/>
    </row>
    <row r="19" spans="2:13">
      <c r="B19" s="30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1"/>
    </row>
    <row r="20" spans="2:13">
      <c r="B20" s="30"/>
      <c r="C20" s="33" t="s">
        <v>42</v>
      </c>
      <c r="D20" s="32"/>
      <c r="E20" s="32"/>
      <c r="F20" s="32"/>
      <c r="G20" s="32"/>
      <c r="H20" s="32"/>
      <c r="I20" s="32"/>
      <c r="J20" s="32"/>
      <c r="K20" s="32"/>
      <c r="L20" s="32"/>
      <c r="M20" s="31"/>
    </row>
    <row r="21" spans="2:13" ht="6" customHeight="1" thickBot="1">
      <c r="B21" s="30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1"/>
    </row>
    <row r="22" spans="2:13" ht="6" customHeight="1">
      <c r="B22" s="30"/>
      <c r="C22" s="35"/>
      <c r="D22" s="36"/>
      <c r="E22" s="36"/>
      <c r="F22" s="36"/>
      <c r="G22" s="36"/>
      <c r="H22" s="36"/>
      <c r="I22" s="36"/>
      <c r="J22" s="36"/>
      <c r="K22" s="36"/>
      <c r="L22" s="37"/>
      <c r="M22" s="31"/>
    </row>
    <row r="23" spans="2:13">
      <c r="B23" s="30"/>
      <c r="C23" s="38" t="s">
        <v>43</v>
      </c>
      <c r="D23" s="39"/>
      <c r="E23" s="39"/>
      <c r="F23" s="39"/>
      <c r="G23" s="39"/>
      <c r="H23" s="39"/>
      <c r="I23" s="39"/>
      <c r="J23" s="39"/>
      <c r="K23" s="39"/>
      <c r="L23" s="40"/>
      <c r="M23" s="31"/>
    </row>
    <row r="24" spans="2:13">
      <c r="B24" s="3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31"/>
    </row>
    <row r="25" spans="2:13">
      <c r="B25" s="30"/>
      <c r="C25" s="44" t="s">
        <v>35</v>
      </c>
      <c r="D25" s="39"/>
      <c r="E25" s="39"/>
      <c r="F25" s="39"/>
      <c r="G25" s="45" t="s">
        <v>36</v>
      </c>
      <c r="H25" s="39"/>
      <c r="I25" s="39"/>
      <c r="J25" s="39"/>
      <c r="K25" s="39"/>
      <c r="L25" s="40"/>
      <c r="M25" s="31"/>
    </row>
    <row r="26" spans="2:13" ht="6" customHeight="1">
      <c r="B26" s="30"/>
      <c r="C26" s="46"/>
      <c r="D26" s="39"/>
      <c r="E26" s="39"/>
      <c r="F26" s="39"/>
      <c r="G26" s="39"/>
      <c r="H26" s="39"/>
      <c r="I26" s="39"/>
      <c r="J26" s="39"/>
      <c r="K26" s="39"/>
      <c r="L26" s="40"/>
      <c r="M26" s="31"/>
    </row>
    <row r="27" spans="2:13">
      <c r="B27" s="30"/>
      <c r="C27" s="38" t="s">
        <v>6</v>
      </c>
      <c r="D27" s="47"/>
      <c r="E27" s="47"/>
      <c r="F27" s="47"/>
      <c r="G27" s="48" t="s">
        <v>6</v>
      </c>
      <c r="H27" s="47"/>
      <c r="I27" s="47"/>
      <c r="J27" s="47"/>
      <c r="K27" s="47"/>
      <c r="L27" s="49"/>
      <c r="M27" s="31"/>
    </row>
    <row r="28" spans="2:13">
      <c r="B28" s="30"/>
      <c r="C28" s="38" t="s">
        <v>7</v>
      </c>
      <c r="D28" s="47"/>
      <c r="E28" s="47"/>
      <c r="F28" s="47"/>
      <c r="G28" s="48" t="s">
        <v>7</v>
      </c>
      <c r="H28" s="47"/>
      <c r="I28" s="47"/>
      <c r="J28" s="47"/>
      <c r="K28" s="47"/>
      <c r="L28" s="49"/>
      <c r="M28" s="31"/>
    </row>
    <row r="29" spans="2:13">
      <c r="B29" s="30"/>
      <c r="C29" s="38" t="s">
        <v>8</v>
      </c>
      <c r="D29" s="47"/>
      <c r="E29" s="47"/>
      <c r="F29" s="47"/>
      <c r="G29" s="48" t="s">
        <v>8</v>
      </c>
      <c r="H29" s="47"/>
      <c r="I29" s="47"/>
      <c r="J29" s="47"/>
      <c r="K29" s="47"/>
      <c r="L29" s="49"/>
      <c r="M29" s="31"/>
    </row>
    <row r="30" spans="2:13">
      <c r="B30" s="30"/>
      <c r="C30" s="38" t="s">
        <v>9</v>
      </c>
      <c r="D30" s="47"/>
      <c r="E30" s="47"/>
      <c r="F30" s="47"/>
      <c r="G30" s="48" t="s">
        <v>9</v>
      </c>
      <c r="H30" s="47"/>
      <c r="I30" s="47"/>
      <c r="J30" s="47"/>
      <c r="K30" s="47"/>
      <c r="L30" s="49"/>
      <c r="M30" s="31"/>
    </row>
    <row r="31" spans="2:13">
      <c r="B31" s="30"/>
      <c r="C31" s="38" t="s">
        <v>10</v>
      </c>
      <c r="D31" s="47"/>
      <c r="E31" s="47"/>
      <c r="F31" s="47"/>
      <c r="G31" s="48" t="s">
        <v>10</v>
      </c>
      <c r="H31" s="47"/>
      <c r="I31" s="47"/>
      <c r="J31" s="47"/>
      <c r="K31" s="47"/>
      <c r="L31" s="49"/>
      <c r="M31" s="31"/>
    </row>
    <row r="32" spans="2:13">
      <c r="B32" s="30"/>
      <c r="C32" s="38" t="s">
        <v>11</v>
      </c>
      <c r="D32" s="47"/>
      <c r="E32" s="47"/>
      <c r="F32" s="47"/>
      <c r="G32" s="48" t="s">
        <v>11</v>
      </c>
      <c r="H32" s="47"/>
      <c r="I32" s="47"/>
      <c r="J32" s="47"/>
      <c r="K32" s="47"/>
      <c r="L32" s="49"/>
      <c r="M32" s="31"/>
    </row>
    <row r="33" spans="2:13">
      <c r="B33" s="30"/>
      <c r="C33" s="38" t="s">
        <v>15</v>
      </c>
      <c r="D33" s="47"/>
      <c r="E33" s="47"/>
      <c r="F33" s="47"/>
      <c r="G33" s="48" t="s">
        <v>15</v>
      </c>
      <c r="H33" s="47"/>
      <c r="I33" s="47"/>
      <c r="J33" s="47"/>
      <c r="K33" s="47"/>
      <c r="L33" s="49"/>
      <c r="M33" s="31"/>
    </row>
    <row r="34" spans="2:13">
      <c r="B34" s="30"/>
      <c r="C34" s="38" t="s">
        <v>16</v>
      </c>
      <c r="D34" s="47"/>
      <c r="E34" s="47"/>
      <c r="F34" s="47"/>
      <c r="G34" s="48" t="s">
        <v>16</v>
      </c>
      <c r="H34" s="47"/>
      <c r="I34" s="47"/>
      <c r="J34" s="47"/>
      <c r="K34" s="47"/>
      <c r="L34" s="49"/>
      <c r="M34" s="31"/>
    </row>
    <row r="35" spans="2:13">
      <c r="B35" s="30"/>
      <c r="C35" s="38" t="s">
        <v>17</v>
      </c>
      <c r="D35" s="47"/>
      <c r="E35" s="47"/>
      <c r="F35" s="47"/>
      <c r="G35" s="48" t="s">
        <v>17</v>
      </c>
      <c r="H35" s="47"/>
      <c r="I35" s="47"/>
      <c r="J35" s="47"/>
      <c r="K35" s="47"/>
      <c r="L35" s="49"/>
      <c r="M35" s="31"/>
    </row>
    <row r="36" spans="2:13">
      <c r="B36" s="30"/>
      <c r="C36" s="38" t="s">
        <v>18</v>
      </c>
      <c r="D36" s="47"/>
      <c r="E36" s="47"/>
      <c r="F36" s="47"/>
      <c r="G36" s="48" t="s">
        <v>18</v>
      </c>
      <c r="H36" s="47"/>
      <c r="I36" s="47"/>
      <c r="J36" s="47"/>
      <c r="K36" s="47"/>
      <c r="L36" s="49"/>
      <c r="M36" s="31"/>
    </row>
    <row r="37" spans="2:13">
      <c r="B37" s="30"/>
      <c r="C37" s="38" t="s">
        <v>19</v>
      </c>
      <c r="D37" s="47"/>
      <c r="E37" s="47"/>
      <c r="F37" s="47"/>
      <c r="G37" s="48" t="s">
        <v>19</v>
      </c>
      <c r="H37" s="47"/>
      <c r="I37" s="47"/>
      <c r="J37" s="47"/>
      <c r="K37" s="47"/>
      <c r="L37" s="49"/>
      <c r="M37" s="31"/>
    </row>
    <row r="38" spans="2:13">
      <c r="B38" s="30"/>
      <c r="C38" s="38" t="s">
        <v>20</v>
      </c>
      <c r="D38" s="47"/>
      <c r="E38" s="47"/>
      <c r="F38" s="47"/>
      <c r="G38" s="48" t="s">
        <v>20</v>
      </c>
      <c r="H38" s="47"/>
      <c r="I38" s="47"/>
      <c r="J38" s="47"/>
      <c r="K38" s="47"/>
      <c r="L38" s="49"/>
      <c r="M38" s="31"/>
    </row>
    <row r="39" spans="2:13">
      <c r="B39" s="30"/>
      <c r="C39" s="38" t="s">
        <v>21</v>
      </c>
      <c r="D39" s="47"/>
      <c r="E39" s="47"/>
      <c r="F39" s="47"/>
      <c r="G39" s="48" t="s">
        <v>21</v>
      </c>
      <c r="H39" s="47"/>
      <c r="I39" s="47"/>
      <c r="J39" s="47"/>
      <c r="K39" s="47"/>
      <c r="L39" s="49"/>
      <c r="M39" s="31"/>
    </row>
    <row r="40" spans="2:13">
      <c r="B40" s="30"/>
      <c r="C40" s="38" t="s">
        <v>22</v>
      </c>
      <c r="D40" s="47"/>
      <c r="E40" s="47"/>
      <c r="F40" s="47"/>
      <c r="G40" s="48" t="s">
        <v>22</v>
      </c>
      <c r="H40" s="47"/>
      <c r="I40" s="47"/>
      <c r="J40" s="47"/>
      <c r="K40" s="47"/>
      <c r="L40" s="49"/>
      <c r="M40" s="31"/>
    </row>
    <row r="41" spans="2:13">
      <c r="B41" s="30"/>
      <c r="C41" s="38" t="s">
        <v>34</v>
      </c>
      <c r="D41" s="47"/>
      <c r="E41" s="47"/>
      <c r="F41" s="47"/>
      <c r="G41" s="48" t="s">
        <v>34</v>
      </c>
      <c r="H41" s="47"/>
      <c r="I41" s="47"/>
      <c r="J41" s="47"/>
      <c r="K41" s="47"/>
      <c r="L41" s="49"/>
      <c r="M41" s="31"/>
    </row>
    <row r="42" spans="2:13">
      <c r="B42" s="30"/>
      <c r="C42" s="38" t="s">
        <v>23</v>
      </c>
      <c r="D42" s="47"/>
      <c r="E42" s="47"/>
      <c r="F42" s="47"/>
      <c r="G42" s="48" t="s">
        <v>23</v>
      </c>
      <c r="H42" s="47"/>
      <c r="I42" s="47"/>
      <c r="J42" s="47"/>
      <c r="K42" s="47"/>
      <c r="L42" s="49"/>
      <c r="M42" s="31"/>
    </row>
    <row r="43" spans="2:13">
      <c r="B43" s="30"/>
      <c r="C43" s="38" t="s">
        <v>24</v>
      </c>
      <c r="D43" s="47"/>
      <c r="E43" s="47"/>
      <c r="F43" s="47"/>
      <c r="G43" s="48" t="s">
        <v>24</v>
      </c>
      <c r="H43" s="47"/>
      <c r="I43" s="47"/>
      <c r="J43" s="47"/>
      <c r="K43" s="47"/>
      <c r="L43" s="49"/>
      <c r="M43" s="31"/>
    </row>
    <row r="44" spans="2:13">
      <c r="B44" s="30"/>
      <c r="C44" s="38" t="s">
        <v>25</v>
      </c>
      <c r="D44" s="47"/>
      <c r="E44" s="47"/>
      <c r="F44" s="47"/>
      <c r="G44" s="48" t="s">
        <v>25</v>
      </c>
      <c r="H44" s="47"/>
      <c r="I44" s="47"/>
      <c r="J44" s="47"/>
      <c r="K44" s="47"/>
      <c r="L44" s="49"/>
      <c r="M44" s="31"/>
    </row>
    <row r="45" spans="2:13">
      <c r="B45" s="30"/>
      <c r="C45" s="38" t="s">
        <v>26</v>
      </c>
      <c r="D45" s="47"/>
      <c r="E45" s="47"/>
      <c r="F45" s="47"/>
      <c r="G45" s="48" t="s">
        <v>26</v>
      </c>
      <c r="H45" s="47"/>
      <c r="I45" s="47"/>
      <c r="J45" s="47"/>
      <c r="K45" s="47"/>
      <c r="L45" s="49"/>
      <c r="M45" s="31"/>
    </row>
    <row r="46" spans="2:13">
      <c r="B46" s="30"/>
      <c r="C46" s="38" t="s">
        <v>27</v>
      </c>
      <c r="D46" s="47"/>
      <c r="E46" s="47"/>
      <c r="F46" s="47"/>
      <c r="G46" s="48" t="s">
        <v>27</v>
      </c>
      <c r="H46" s="47"/>
      <c r="I46" s="47"/>
      <c r="J46" s="47"/>
      <c r="K46" s="47"/>
      <c r="L46" s="49"/>
      <c r="M46" s="31"/>
    </row>
    <row r="47" spans="2:13">
      <c r="B47" s="30"/>
      <c r="C47" s="38" t="s">
        <v>28</v>
      </c>
      <c r="D47" s="47"/>
      <c r="E47" s="47"/>
      <c r="F47" s="47"/>
      <c r="G47" s="48" t="s">
        <v>28</v>
      </c>
      <c r="H47" s="47"/>
      <c r="I47" s="47"/>
      <c r="J47" s="47"/>
      <c r="K47" s="47"/>
      <c r="L47" s="49"/>
      <c r="M47" s="31"/>
    </row>
    <row r="48" spans="2:13">
      <c r="B48" s="30"/>
      <c r="C48" s="38" t="s">
        <v>29</v>
      </c>
      <c r="D48" s="47"/>
      <c r="E48" s="47"/>
      <c r="F48" s="47"/>
      <c r="G48" s="48" t="s">
        <v>29</v>
      </c>
      <c r="H48" s="47"/>
      <c r="I48" s="47"/>
      <c r="J48" s="47"/>
      <c r="K48" s="47"/>
      <c r="L48" s="49"/>
      <c r="M48" s="31"/>
    </row>
    <row r="49" spans="2:13">
      <c r="B49" s="30"/>
      <c r="C49" s="38" t="s">
        <v>30</v>
      </c>
      <c r="D49" s="47"/>
      <c r="E49" s="47"/>
      <c r="F49" s="47"/>
      <c r="G49" s="48" t="s">
        <v>30</v>
      </c>
      <c r="H49" s="47"/>
      <c r="I49" s="47"/>
      <c r="J49" s="47"/>
      <c r="K49" s="47"/>
      <c r="L49" s="49"/>
      <c r="M49" s="31"/>
    </row>
    <row r="50" spans="2:13">
      <c r="B50" s="30"/>
      <c r="C50" s="38" t="s">
        <v>31</v>
      </c>
      <c r="D50" s="47"/>
      <c r="E50" s="47"/>
      <c r="F50" s="47"/>
      <c r="G50" s="48" t="s">
        <v>31</v>
      </c>
      <c r="H50" s="47"/>
      <c r="I50" s="47"/>
      <c r="J50" s="47"/>
      <c r="K50" s="47"/>
      <c r="L50" s="49"/>
      <c r="M50" s="31"/>
    </row>
    <row r="51" spans="2:13">
      <c r="B51" s="30"/>
      <c r="C51" s="38" t="s">
        <v>32</v>
      </c>
      <c r="D51" s="47"/>
      <c r="E51" s="47"/>
      <c r="F51" s="47"/>
      <c r="G51" s="48" t="s">
        <v>32</v>
      </c>
      <c r="H51" s="47"/>
      <c r="I51" s="47"/>
      <c r="J51" s="47"/>
      <c r="K51" s="47"/>
      <c r="L51" s="49"/>
      <c r="M51" s="31"/>
    </row>
    <row r="52" spans="2:13">
      <c r="B52" s="30"/>
      <c r="C52" s="38" t="s">
        <v>33</v>
      </c>
      <c r="D52" s="47"/>
      <c r="E52" s="47"/>
      <c r="F52" s="47"/>
      <c r="G52" s="48" t="s">
        <v>33</v>
      </c>
      <c r="H52" s="47"/>
      <c r="I52" s="47"/>
      <c r="J52" s="47"/>
      <c r="K52" s="47"/>
      <c r="L52" s="49"/>
      <c r="M52" s="31"/>
    </row>
    <row r="53" spans="2:13" ht="6" customHeight="1" thickBot="1">
      <c r="B53" s="30"/>
      <c r="C53" s="50"/>
      <c r="D53" s="51"/>
      <c r="E53" s="51"/>
      <c r="F53" s="51"/>
      <c r="G53" s="52"/>
      <c r="H53" s="51"/>
      <c r="I53" s="51"/>
      <c r="J53" s="51"/>
      <c r="K53" s="51"/>
      <c r="L53" s="53"/>
      <c r="M53" s="31"/>
    </row>
    <row r="54" spans="2:13">
      <c r="B54" s="30"/>
      <c r="C54" s="54"/>
      <c r="D54" s="55"/>
      <c r="E54" s="55"/>
      <c r="F54" s="55"/>
      <c r="G54" s="54"/>
      <c r="H54" s="55"/>
      <c r="I54" s="55"/>
      <c r="J54" s="55"/>
      <c r="K54" s="55"/>
      <c r="L54" s="55"/>
      <c r="M54" s="31"/>
    </row>
    <row r="55" spans="2:13">
      <c r="B55" s="30"/>
      <c r="C55" s="60" t="s">
        <v>44</v>
      </c>
      <c r="D55" s="1"/>
      <c r="E55" s="1"/>
      <c r="F55" s="1"/>
      <c r="G55" s="1"/>
      <c r="H55" s="1"/>
      <c r="I55" s="1"/>
      <c r="J55" s="1"/>
      <c r="K55" s="1"/>
      <c r="L55" s="1"/>
      <c r="M55" s="31"/>
    </row>
    <row r="56" spans="2:13" ht="5.25" customHeight="1" thickBot="1">
      <c r="B56" s="30"/>
      <c r="C56" s="60"/>
      <c r="D56" s="1"/>
      <c r="E56" s="1"/>
      <c r="F56" s="1"/>
      <c r="G56" s="1"/>
      <c r="H56" s="1"/>
      <c r="I56" s="1"/>
      <c r="J56" s="1"/>
      <c r="K56" s="1"/>
      <c r="L56" s="1"/>
      <c r="M56" s="31"/>
    </row>
    <row r="57" spans="2:13" ht="5.25" customHeight="1">
      <c r="B57" s="30"/>
      <c r="C57" s="61"/>
      <c r="D57" s="62"/>
      <c r="E57" s="62"/>
      <c r="F57" s="62"/>
      <c r="G57" s="62"/>
      <c r="H57" s="62"/>
      <c r="I57" s="62"/>
      <c r="J57" s="62"/>
      <c r="K57" s="62"/>
      <c r="L57" s="63"/>
      <c r="M57" s="31"/>
    </row>
    <row r="58" spans="2:13" ht="13.9" customHeight="1">
      <c r="B58" s="30"/>
      <c r="C58" s="134" t="s">
        <v>49</v>
      </c>
      <c r="D58" s="135"/>
      <c r="E58" s="135"/>
      <c r="F58" s="135"/>
      <c r="G58" s="135"/>
      <c r="H58" s="135"/>
      <c r="I58" s="135"/>
      <c r="J58" s="135"/>
      <c r="K58" s="135"/>
      <c r="L58" s="136"/>
      <c r="M58" s="31"/>
    </row>
    <row r="59" spans="2:13">
      <c r="B59" s="30"/>
      <c r="C59" s="134"/>
      <c r="D59" s="135"/>
      <c r="E59" s="135"/>
      <c r="F59" s="135"/>
      <c r="G59" s="135"/>
      <c r="H59" s="135"/>
      <c r="I59" s="135"/>
      <c r="J59" s="135"/>
      <c r="K59" s="135"/>
      <c r="L59" s="136"/>
      <c r="M59" s="31"/>
    </row>
    <row r="60" spans="2:13" ht="5.25" customHeight="1" thickBot="1">
      <c r="B60" s="30"/>
      <c r="C60" s="64"/>
      <c r="D60" s="65"/>
      <c r="E60" s="65"/>
      <c r="F60" s="65"/>
      <c r="G60" s="65"/>
      <c r="H60" s="65"/>
      <c r="I60" s="65"/>
      <c r="J60" s="65"/>
      <c r="K60" s="65"/>
      <c r="L60" s="66"/>
      <c r="M60" s="31"/>
    </row>
    <row r="61" spans="2:13">
      <c r="B61" s="30"/>
      <c r="C61" s="54"/>
      <c r="D61" s="55"/>
      <c r="E61" s="55"/>
      <c r="F61" s="55"/>
      <c r="G61" s="54"/>
      <c r="H61" s="55"/>
      <c r="I61" s="55"/>
      <c r="J61" s="55"/>
      <c r="K61" s="55"/>
      <c r="L61" s="55"/>
      <c r="M61" s="31"/>
    </row>
    <row r="62" spans="2:13" ht="15" thickBot="1">
      <c r="B62" s="56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8"/>
    </row>
  </sheetData>
  <sheetProtection algorithmName="SHA-512" hashValue="CmjoZp+GktU7cXaMCR156Mg/EQPJTtmKo006vtxU2UBDzhrIL4ZLMjfm6MW4+l0QvYtoFLHSuHPR139v6BrF5w==" saltValue="Rvdsl3eEyfucDMu0OftQrg==" spinCount="100000" sheet="1" objects="1" scenarios="1" selectLockedCells="1"/>
  <mergeCells count="5">
    <mergeCell ref="C3:L3"/>
    <mergeCell ref="C5:L7"/>
    <mergeCell ref="C11:L12"/>
    <mergeCell ref="C16:L18"/>
    <mergeCell ref="C58:L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015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2022-08-05T17:56:58Z</dcterms:modified>
</cp:coreProperties>
</file>